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OMEDOR" sheetId="1" r:id="rId1"/>
  </sheets>
  <definedNames>
    <definedName name="_xlnm.Print_Area" localSheetId="0">COMEDOR!$A$1:$H$314</definedName>
    <definedName name="_xlnm.Print_Titles" localSheetId="0">COMEDOR!$1:$14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04" i="1" l="1"/>
  <c r="H253" i="1" l="1"/>
  <c r="H215" i="1"/>
  <c r="H145" i="1"/>
  <c r="H116" i="1"/>
  <c r="H200" i="1" l="1"/>
  <c r="H238" i="1" l="1"/>
  <c r="H284" i="1" l="1"/>
  <c r="H217" i="1" l="1"/>
  <c r="H204" i="1"/>
  <c r="H202" i="1"/>
  <c r="H198" i="1"/>
  <c r="H196" i="1"/>
  <c r="H194" i="1"/>
  <c r="H180" i="1"/>
  <c r="H178" i="1"/>
  <c r="H176" i="1"/>
  <c r="H172" i="1"/>
  <c r="H154" i="1"/>
  <c r="H236" i="1"/>
  <c r="H234" i="1"/>
  <c r="H232" i="1"/>
  <c r="H228" i="1"/>
  <c r="H278" i="1"/>
  <c r="H276" i="1"/>
  <c r="H274" i="1"/>
  <c r="H272" i="1"/>
  <c r="H110" i="1" l="1"/>
  <c r="H91" i="1"/>
  <c r="H286" i="1" l="1"/>
  <c r="H267" i="1" l="1"/>
  <c r="H249" i="1"/>
  <c r="H206" i="1"/>
  <c r="H192" i="1"/>
  <c r="H190" i="1"/>
  <c r="H188" i="1"/>
  <c r="H120" i="1"/>
  <c r="H118" i="1"/>
  <c r="H114" i="1"/>
  <c r="H112" i="1"/>
  <c r="H108" i="1"/>
  <c r="H106" i="1"/>
  <c r="H104" i="1"/>
  <c r="H125" i="1"/>
  <c r="H127" i="1"/>
  <c r="H129" i="1"/>
  <c r="H131" i="1"/>
  <c r="H133" i="1"/>
  <c r="H135" i="1"/>
  <c r="H50" i="1"/>
  <c r="H166" i="1" l="1"/>
  <c r="H245" i="1" l="1"/>
  <c r="H247" i="1"/>
  <c r="H89" i="1"/>
  <c r="H87" i="1"/>
  <c r="H85" i="1"/>
  <c r="H81" i="1"/>
  <c r="H79" i="1"/>
  <c r="H77" i="1"/>
  <c r="H72" i="1" l="1"/>
  <c r="H223" i="1" l="1"/>
  <c r="H221" i="1"/>
  <c r="H219" i="1"/>
  <c r="H213" i="1"/>
  <c r="H210" i="1"/>
  <c r="H209" i="1"/>
  <c r="H186" i="1"/>
  <c r="H282" i="1"/>
  <c r="A22" i="1"/>
  <c r="A24" i="1" s="1"/>
  <c r="A28" i="1" s="1"/>
  <c r="H22" i="1" l="1"/>
  <c r="H262" i="1" l="1"/>
  <c r="H243" i="1" l="1"/>
  <c r="H70" i="1" l="1"/>
  <c r="H68" i="1"/>
  <c r="H58" i="1"/>
  <c r="H56" i="1"/>
  <c r="H54" i="1"/>
  <c r="H309" i="1" l="1"/>
  <c r="H304" i="1"/>
  <c r="H96" i="1" l="1"/>
  <c r="H28" i="1"/>
  <c r="H45" i="1" l="1"/>
  <c r="H298" i="1" l="1"/>
  <c r="H296" i="1"/>
  <c r="H292" i="1" l="1"/>
  <c r="H290" i="1"/>
  <c r="H260" i="1"/>
  <c r="H258" i="1"/>
  <c r="H170" i="1"/>
  <c r="H168" i="1"/>
  <c r="H164" i="1"/>
  <c r="H162" i="1"/>
  <c r="H160" i="1"/>
  <c r="H158" i="1"/>
  <c r="H152" i="1"/>
  <c r="H150" i="1"/>
  <c r="H143" i="1"/>
  <c r="H141" i="1"/>
  <c r="H139" i="1"/>
  <c r="H137" i="1"/>
  <c r="H100" i="1"/>
  <c r="H64" i="1"/>
  <c r="H62" i="1"/>
  <c r="H60" i="1"/>
  <c r="H41" i="1"/>
  <c r="H37" i="1"/>
  <c r="H33" i="1"/>
  <c r="H24" i="1"/>
  <c r="H18" i="1"/>
  <c r="H311" i="1" l="1"/>
  <c r="H312" i="1" s="1"/>
  <c r="H313" i="1" s="1"/>
  <c r="A33" i="1" l="1"/>
  <c r="A37" i="1" s="1"/>
  <c r="A41" i="1" l="1"/>
  <c r="A45" i="1" s="1"/>
  <c r="A50" i="1" l="1"/>
  <c r="A54" i="1" s="1"/>
  <c r="A56" i="1" s="1"/>
  <c r="A58" i="1" s="1"/>
  <c r="A60" i="1" l="1"/>
  <c r="A62" i="1" s="1"/>
  <c r="A64" i="1" s="1"/>
  <c r="A68" i="1" s="1"/>
  <c r="A70" i="1" l="1"/>
  <c r="A72" i="1" s="1"/>
  <c r="A77" i="1" l="1"/>
  <c r="A79" i="1" s="1"/>
  <c r="A81" i="1" s="1"/>
  <c r="A85" i="1" s="1"/>
  <c r="A87" i="1" s="1"/>
  <c r="A89" i="1" s="1"/>
  <c r="A91" i="1" s="1"/>
  <c r="A96" i="1" s="1"/>
  <c r="A100" i="1" s="1"/>
  <c r="A104" i="1" l="1"/>
  <c r="A106" i="1" s="1"/>
  <c r="A108" i="1" s="1"/>
  <c r="A110" i="1" l="1"/>
  <c r="A112" i="1" s="1"/>
  <c r="A114" i="1" s="1"/>
  <c r="A116" i="1" l="1"/>
  <c r="A118" i="1" s="1"/>
  <c r="A120" i="1" s="1"/>
  <c r="A125" i="1" l="1"/>
  <c r="A127" i="1" s="1"/>
  <c r="A129" i="1" s="1"/>
  <c r="A131" i="1" s="1"/>
  <c r="A133" i="1" s="1"/>
  <c r="A135" i="1" s="1"/>
  <c r="A137" i="1" s="1"/>
  <c r="A139" i="1" s="1"/>
  <c r="A141" i="1" s="1"/>
  <c r="A143" i="1" s="1"/>
  <c r="A145" i="1" s="1"/>
  <c r="A150" i="1" s="1"/>
  <c r="A152" i="1" s="1"/>
  <c r="A154" i="1" l="1"/>
  <c r="A158" i="1"/>
  <c r="A160" i="1" s="1"/>
  <c r="A162" i="1" s="1"/>
  <c r="A164" i="1" s="1"/>
  <c r="A166" i="1" s="1"/>
  <c r="A168" i="1" s="1"/>
  <c r="A170" i="1" s="1"/>
  <c r="A172" i="1" s="1"/>
  <c r="A176" i="1" s="1"/>
  <c r="A178" i="1" s="1"/>
  <c r="A180" i="1" s="1"/>
  <c r="A186" i="1" s="1"/>
  <c r="A188" i="1" s="1"/>
  <c r="A190" i="1" s="1"/>
  <c r="A192" i="1" s="1"/>
  <c r="A194" i="1" s="1"/>
  <c r="A196" i="1" s="1"/>
  <c r="A198" i="1" s="1"/>
  <c r="A200" i="1" l="1"/>
  <c r="A202" i="1" s="1"/>
  <c r="A204" i="1" s="1"/>
  <c r="A206" i="1" s="1"/>
  <c r="A208" i="1" s="1"/>
  <c r="A209" i="1" s="1"/>
  <c r="A210" i="1" s="1"/>
  <c r="A212" i="1" s="1"/>
  <c r="A213" i="1" s="1"/>
  <c r="A215" i="1" s="1"/>
  <c r="A217" i="1" s="1"/>
  <c r="A219" i="1" s="1"/>
  <c r="A221" i="1" s="1"/>
  <c r="A223" i="1" s="1"/>
  <c r="A228" i="1" s="1"/>
  <c r="A232" i="1" s="1"/>
  <c r="A234" i="1" s="1"/>
  <c r="A236" i="1" s="1"/>
  <c r="A238" i="1" l="1"/>
  <c r="A243" i="1" s="1"/>
  <c r="A245" i="1" s="1"/>
  <c r="A247" i="1" s="1"/>
  <c r="A249" i="1" s="1"/>
  <c r="A253" i="1" l="1"/>
  <c r="A258" i="1" s="1"/>
  <c r="A260" i="1" s="1"/>
  <c r="A262" i="1" s="1"/>
  <c r="A267" i="1" s="1"/>
  <c r="A272" i="1" s="1"/>
  <c r="A274" i="1" l="1"/>
  <c r="A276" i="1" s="1"/>
  <c r="A278" i="1" s="1"/>
  <c r="A282" i="1" s="1"/>
  <c r="A284" i="1" s="1"/>
  <c r="A286" i="1" s="1"/>
  <c r="A290" i="1" s="1"/>
  <c r="A292" i="1" s="1"/>
  <c r="A296" i="1" s="1"/>
  <c r="A298" i="1" s="1"/>
  <c r="A309" i="1" l="1"/>
</calcChain>
</file>

<file path=xl/sharedStrings.xml><?xml version="1.0" encoding="utf-8"?>
<sst xmlns="http://schemas.openxmlformats.org/spreadsheetml/2006/main" count="313" uniqueCount="212">
  <si>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</si>
  <si>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</si>
  <si>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</si>
  <si>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</si>
  <si>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</si>
  <si>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</si>
  <si>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</si>
  <si>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</si>
  <si>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</si>
  <si>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</si>
  <si>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</si>
  <si>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</si>
  <si>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</si>
  <si>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</si>
  <si>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</si>
  <si>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</si>
  <si>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</si>
  <si>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</si>
  <si>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</si>
  <si>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</si>
  <si>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</si>
  <si>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12140014</t>
  </si>
  <si>
    <t>RETIRO DE ÁRBOLES, INCLUYE: EXCAVACION, GRUA Y MANIOBRAS, CARGA, TRASLADO A VIVERO AUTORIZADO POR LA DEPENDENCIA, DESCARGA, HERRAMIENTA, EQUIPO Y MANO DE OBRA.</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</si>
  <si>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</si>
  <si>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</si>
  <si>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</si>
  <si>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</si>
  <si>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</si>
  <si>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</si>
  <si>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</si>
  <si>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</si>
  <si>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</si>
  <si>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</si>
  <si>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</si>
  <si>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</si>
  <si>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</si>
  <si>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</si>
  <si>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</si>
  <si>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</si>
  <si>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</si>
  <si>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</si>
  <si>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</si>
  <si>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</si>
  <si>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</si>
  <si>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</si>
  <si>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</si>
  <si>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</si>
  <si>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24180011</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</si>
  <si>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</si>
  <si>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</si>
  <si>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</si>
  <si>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</si>
  <si>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</si>
  <si>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</si>
  <si>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</si>
  <si>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</si>
  <si>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</si>
  <si>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</si>
  <si>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</si>
  <si>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</si>
  <si>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</si>
  <si>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</si>
  <si>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</si>
  <si>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</si>
  <si>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</si>
  <si>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</si>
  <si>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</si>
  <si>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</si>
  <si>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</si>
  <si>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</si>
  <si>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</si>
  <si>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</si>
  <si>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</si>
  <si>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</si>
  <si>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</si>
  <si>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</si>
  <si>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</si>
  <si>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</si>
  <si>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</si>
  <si>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</si>
  <si>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</si>
  <si>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PROTECTORES</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</si>
  <si>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</si>
  <si>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</si>
  <si>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</si>
  <si>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</si>
  <si>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</si>
  <si>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</si>
  <si>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</si>
  <si>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</si>
  <si>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</si>
  <si>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</si>
  <si>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</si>
  <si>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CARGA, ACARREO Y DESCARGA DEL MATERIAL PRODUCTO DEL CORTE, A TIRO LIBRE A SITIO APROBADO POR MUNICIPIO,  VOLUMEN MEDIDO EN SECCION.  INCLUYE: EQUIPO Y MANO DE OBRA Y TODO LO NECESARIO PARA LA CORRECTA EJECUCION DE LOS TRABAJOS.</t>
  </si>
  <si>
    <t>BANQUETAS Y RAMPAS</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</si>
  <si>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</si>
  <si>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</si>
  <si>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SUMINISTRO E INSTALACIÓN DE REDUCCION BUSHING DE PVC HIDRAULICO 3/4" A 1/2" Ø INCLUYE: ACARREO,  CORTES, PEGAMENTO PARA PVC, LIJA, DESPERDICIOS, PRUEBAS DE HERMETICIDAD, HERRAMIENTA, EQUIPO, MANO DE OBRA Y TODO LO NECESARIO PARA SU CORRECTA EJECUCION.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</si>
  <si>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</si>
  <si>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</si>
  <si>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</si>
  <si>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ACERO DE REFUERZO  EN DADOS, A BASE DE VARILLAS CORRUGADAS Fy= 4,200 k/cm². INCLUYE: MATERIALES, CORTES, DESPERDICIOS, TRASLAPES (VER DETALLES DEL REFUERZO EN PLANOS), HABILITADO, COLOCACIÓN, ACARREOS, GANCHOS, SILLETAS, HERRAMIENTA, EQUIPO Y MANO DE OBRA</t>
  </si>
  <si>
    <t xml:space="preserve">PEDESTALES </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</si>
  <si>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</si>
  <si>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</si>
  <si>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</si>
  <si>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DE 1 X 15 AMPS., 120/240 V.C.A., 10,000 C.I.N.</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</si>
  <si>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</si>
  <si>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VENTILADOR DE TECHO INDUSTRIAL DE 105W, DE 56 ", 127VCA,60H, 235M3MIN, MOD. C-5601.CON CONTROL DE VELOCIDAD MCA. TMT</t>
  </si>
  <si>
    <t>TRAMITES Y PAGOS ANTE CFE</t>
  </si>
  <si>
    <t>TRAMITES Y PAGOS A UNIDAD VERIFICADORA</t>
  </si>
  <si>
    <t>PLANTILLA</t>
  </si>
  <si>
    <t>PLANTILLA DE CONCRETO SIMPLE F C=150 KG/CM² DE 10CM DE ESPESOR, SOBRE LA EXCAVACIÓN RECIENTE, APISONANDO LA SUPERFICIE DE LA EXCAVACIÓN CON PISÓN MECANICO.  INCLUYE: MATERIALES, AGUA, DESPERDICIOS, HERRAMIENTA, EQUIPO Y MANO DE OBRA.</t>
  </si>
  <si>
    <t>12140003</t>
  </si>
  <si>
    <t>DEMOLICIÓN DE BANQUETA DE CONCRETO SIMPLE DE HASTA 10 CM DE ESPESOR, POR MEDIOS MECANICOS O MANUALES, VOLUMEN MEDIDO EN SECCION  INCLUYE:  MANO DE OBRA, MAQUINARIA, HERRAMIENTA, EQUIPO, EQUIPO DE CORTE, TRASPALEO Y ACAMELLONAMIENTO DE MATERIAL PARA SU RETIRO.</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</si>
  <si>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</si>
  <si>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</si>
  <si>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</si>
  <si>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</si>
  <si>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</si>
  <si>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</si>
  <si>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</si>
  <si>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</si>
  <si>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</si>
  <si>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</si>
  <si>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</si>
  <si>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</si>
  <si>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</si>
  <si>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</si>
  <si>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</si>
  <si>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</si>
  <si>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TUBO DE PVC HIDRÁULICO DE 13 mm (1/2") Ø  INCLUYE: ACARREO,  CORTES,PEGAMENTO PARA PVC, LIJA, DESPERDICIOS,  PRUEBAS DE HERMETICIDAD, HERRAMIENTA, EQUIPO, MANO DE OBRA Y TODO LO NECESARIO PARA SU CORRECTA EJECUCION.</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</si>
  <si>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</si>
  <si>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</si>
  <si>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</si>
  <si>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</si>
  <si>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</si>
  <si>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INSTALACION DE CONECTOR MACHO DE PVC DE 13MM (1/2") Ø ROSCA EXTERIOR INCLUYE: ACARREO,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</si>
  <si>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</si>
  <si>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INSTALACIÓN DE CODO DE PVC SANITARIO DE 90° X 50 MM (2")Ø MARCA CHARLOTTE O SIMILAR  INCLUYE: MATERIAL, ACARREO, PEGAMENTO, PRUEBAS, EXCAVACION, RELLENO, RANURAS, RESANES,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</si>
  <si>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</si>
  <si>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SUMINISTRO E INSTALACIÓN DE CODO DE PVC SANITARIO DE 45° X 50 MM (2")Ø  MARCA CHARLOTTE O SIMILAR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</si>
  <si>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</si>
  <si>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</si>
  <si>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SUMINISTRO Y CONSTRUCCION DE CERRAMIENTO DE CONCRETO DE 10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</si>
  <si>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SAL</t>
  </si>
  <si>
    <t>SUMINISTRO Y COLOCACIÓN DE APLANADO DE YESO-AGUA  EN CIELOS DE HASTA 1.5 CM DE ESPESOR   MUESTREADO. INCLUYE: MATERIALES, HERRAMIENTA, EQUIPO, ELEVACIONES, ACARREOS, ANDAMIAJES, MANO DE OBRA Y TODO LO NECESARIO PARA SU CORRECTA EJECUCIÓN.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</si>
  <si>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</si>
  <si>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LUMINARIO LED LIGHTING ECOLOGY EXTERIOR PARA SOBREPONER EN MURO, SERIE OUTDOOR, MODELO ARIES WALL, LUMINARIO CONSTRUIDO EN INYECCION DE ALUMINIO ACABADO EN COLOR GRIS, DIFUSOR DE CRISTAL TEMPLADO, EQUIPADO CON UNA LAMPARA MR16 LED DE 7W DE POTENCIA, OPERA A 127V, T.C 3,000°K, GRADO DE PROTECCION IP44, DIM. LARGO: 93MM, ANCHO: 68MM, ALTURA: 80MM CAT.OHIL05-7493/LED7W/GU10/127V MARCA ASTRO</t>
  </si>
  <si>
    <t>LUMINARIO LED LIGHTING ECOLOGY PARA SOBREPONER EN TECHO, SERIA CEILING SQUARE, MODELO PSC-12, LUMINARIO CONSTRUIDO EN CUERPO DE ALUMINIO, ACABADO EN PINTURA ACABADO EN COLOR BLANCO, DIFUSOR DE POLICARBONATO EN COLOR OPAL BLANCO, EQUIPADO CON UNA LAMPARA LED DE 12W, T.C 4,100°K, OPERA A 90-265V, CENTIFICADO POR LA CE y RoHS, DIM. LARGO: 170MM, ANCHO: 170MM, ALTO: 40MM, CAT OHIL PS-C-12/12W/T41K/90-265V MARCA ASTRO</t>
  </si>
  <si>
    <t>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 OPTICA UP-DOWN,OPERA A 127V, T.C 3,000°K, GRADO DE PROTECCION IP44, DIM. PERALTE: 93MM, ANCHO: 68MM, ALTURA: 150MM CAT.OHIL05-7494-04/2X7WLED/TC3/127V MARCA ASTRO</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</si>
  <si>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</si>
  <si>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</si>
  <si>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</si>
  <si>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</si>
  <si>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SUMINISTRO Y MONTAJE DE ACOMETIDA TRIFASICA ELECTRICA COMPLETA PARA DEMANDA CONTRATADA DE 25KV A 50 KV EN BAJA TENSION TIPO CFE EM-BT303, INCLUYE: MATERIALES, HERRAMIENTA, EQUIPO, MANO DE OBRA  Y TODO LO NECESARIO PARA SU BUEN FUNCIONAMIENTO.</t>
  </si>
  <si>
    <t>SUMINISTRO E INSTALACION DE MURETE PREFABRICADO DE CONCRETO SENCILLO CON PREPARACION PARA ACOMETIDA TRIFASICA. INCLUYE: MATERIAL, CARGA, TRASLADO Y DESCARGA DE LOS MISMOS, HERRAMIENTAS, EQUIPO Y MANO DE OBRA</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</si>
  <si>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</si>
  <si>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SUMINISTRO E INSTALACIÓN DE CODO DE PVC HIDRÁULICO DE 90° X 19MM (3/4") Ø INCLUYE: ACARREO,  CORTES,PEGAMENTO PARA PVC, LIJA, DESPERDICIOS, PRUEBAS DE HERMETICIDAD, HERRAMIENTA, EQUIPO, MANO DE OBRA Y TODO LO NECESARIO PARA SU CORRECTA EJECUCION.</t>
  </si>
  <si>
    <t>SUMINISTRO E INSTALACIÓN DE YEE SENCILLA DE PVC SANITARIO DE 100 MM (4")X 50 MM (2")Ø MARCA CHARLOTTE O SIMILAR  INCLUYE: ACARREO, PEGAMENTO, PRUEBAS Y HERRAMIENTA.</t>
  </si>
  <si>
    <t>SUMINISTRO E INSTALACION DE TEE DE PVC SANITARIO DE 100 MM (4")Ø  MARCA CHARLOTTE O SIMILAR, INCLUYE: ACARREO, PEGAMENTO, PRUEBAS Y HERRAMIENTAS.</t>
  </si>
  <si>
    <t>CONSTRUCCION DE REGISTRO SANITARIO DE 60X60X70 CMS. INCLUYE MATERIAL Y MANO DE OBRA REALIZADO CON PISO DE CONCRETO FC=150 KG/CM2, MUROS DE BLOCK DE 4"ENTRELAZADOS CON VARILLA # 3 FORMANDO ESCUADRA CON EL PISO EN CADA ESQUINA DEL REGISTRO Y RELLENO DE CONCRETO</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</si>
  <si>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</si>
  <si>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</si>
  <si>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</si>
  <si>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V3</t>
  </si>
  <si>
    <t>V2</t>
  </si>
  <si>
    <t>V1</t>
  </si>
  <si>
    <t>V4</t>
  </si>
  <si>
    <t>VENTANA CORREDIZA DE CANCEL DE ALUMINIO NATURAL DE 2" CON CRISTAL DE 6 MM TRANSLUCIDO, MEDIDAS 0.68 MTS DE ANCHO X .50 MTS DE ALTO. INCLUYE: SUMINISTRO Y COLOCACION, MATERIALES, HERRAJES, ELEMENTOS DE FIJACIÓN, HERRAMIENTA, EQUIPO, MANO DE OBRA Y TODO LO NECESARIO PARA SU CORRECTA EJECUCIÓN.</t>
  </si>
  <si>
    <t>ALIGERANTE DE BARROBLOCK  DE 20X20X30 CMS, ACOMODO EN LOSAS SEGÚN PLANO, INCLUYE: SUMISTRO Y COLOCACION, MATERIAL, HERRAMIENTQ, EQUIPO, MANO DE OBRA Y TODO LO NECESARIO PARA SU CORRECTA EJECUCION</t>
  </si>
  <si>
    <t>BANQUETA DE 15 CM DE ESPESOR DE CONCRETO PREMEZCLADO EN PLANTA, F'c=150 KG/CM2, T.M.A. 3/4", CON MALLA ELECTROSOLDADA 6X6-10/10, CON JUNTAS DE EXPANSION CADA 1.20M, ACABADO PULIDO, ARISTAS REDONDEADAS, INCLUYE: MATERIALES, EXCAVACIÓN, CIMBRA, DESCIMBRA, COMPENSACION Y NIVELACION DEL TERRENO, COMPACTADO DE LA SUPERFICIE AL 95% DE SU PVSM, CURADO CON MEMBRANA, HERRAMIENTA,  MANO DE OBRA Y EQUIPO.</t>
  </si>
  <si>
    <t>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</si>
  <si>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PISO CERAMICO DE 30 x 30 CMS. MCA. INTERCERAMIC, MODELO KRONOS, COLOR GRIS ESMALTADO O SIMILAR, COLOCADO CON BOQUILLA DE 2 MM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</si>
  <si>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</si>
  <si>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GRIS ESMALTADO O SIMILAR, COLOCADO CON BOQUILLA DE 2 MM  CON ADHESIVO CREST Y BOQUILLA ANTIHONGOS, INCLUYE: SUMINISTRO Y COLOCACION, MATERIALES, CORTES, DESPERDICIOS, HERRAMIENTA, EQUIPO, MANO DE OBRA Y TODO LO NECESARIO PARA SU CORRECTA EJECUCION.</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</si>
  <si>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</si>
  <si>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</si>
  <si>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</si>
  <si>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</si>
  <si>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</si>
  <si>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</si>
  <si>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</si>
  <si>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</si>
  <si>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AZULEJO CERAMICO DE 30 CMS. X 30 CMS. EN MUROS MARCA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</si>
  <si>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</si>
  <si>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</si>
  <si>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SUMINISTRO Y CONSTRUCCION DE CERRAMIENTO CON BLOCK EN U RELLENO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</si>
  <si>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APARENTE DE 15X20X40 CM. ASENTADO CON MORTERO CEMENTO-ARENA PROP. 1:4.  INCLUYE: SUMINISTRO Y COLOCACION  DE MATERIALES, ACARREO, ELEVACIONES, ANDAMIAJES, TRAZOS, CORTES, DESPERDICIOS, RETIRO DE SOBRANTES FUERA DE LA OBRA, EQUIPO, HERRAMIENTA Y MANO DE OBRA EN CUALQUIER NIVEL.</t>
  </si>
  <si>
    <t>SUMINISTRO Y CONSTRUCCION DE CERRAMIENTO CON BLCK EN U DE 20X20X40CM EN DOS LINEAS,  RELLENO CON CONCRETO PREMEZCLADO EN PLANTA DOSIFICADORA DE FC=250 KG/CM2, ARMADO CON 4 VRS. 1/2" Y ESTRIBOS # 3 @20CM EN CADA LINEA DE BLOCK U, INCLUYE: MATERIALES, CIMBRA, DESCIMBRA, CURADO DE CONCRETO, ACERO DE REFUERZO, CORTES, ALAMBRE RECOCIDO,  HERRAMIENTA, EQUIPO, ELEVACIONES, ACARREOS, ANDAMIAJES Y MANO DE OBRA</t>
  </si>
  <si>
    <t xml:space="preserve">BASE SOCKET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t>
  </si>
  <si>
    <t>SUMINISTRO, FABRICACION Y COLOCACIÓN DE ESTRUCTURA METALICA  CON  PERFIL TUBULAR PER DE 2" X 2" X 6.4KG/ML.  (CONSIDERAR LOS DESCALIBRES DE MATERIAL Y SOLDADURAS. EL VOLUMEN MEDIDO ES "PESO PLANO"). COMO CASTILLO DENTRO DEL MURO DE BLOCK @ 1.20 MTS  INCLUYE: CORTES, AGUJEROS, TALADRADOS, PLACAS, PLACAS DE APOYOS, ATIEZADORES SOLDADURA PARA PLACAS (SMAW), EQUIPO DE CORTE, MÁQUINAS DE SOLDAR, MANIOBRAS, LIMPIEZA DE LA ESTRUCTURA, PINTURA ANTICORROSIVA, MANO DE OBRA, EQUIPOS PARA TALADRAR Y TODO LO NECESARIO PARA SU CORRECTA INSTALACION</t>
  </si>
  <si>
    <t>VENTANA FIJA Y CORREDIZA DE CANCEL DE ALUMINIO NATURAL DE 2" CON CRISTAL DE 6 MM TRANSLUCIDO, MEDIDAS 2.91 MTS DE ANCHO X 3.80 MTS DE ALTO. CON FIJO DE 2.91 MTS X 3.00MTS Y CORREDIZA DE 2.91MTS X 0.80 MTS INCLUYE: SUMINISTRO Y COLOCACION, MATERIALES, HERRAJES, ELEMENTOS DE FIJACIÓN, HERRAMIENTA, EQUIPO, MANO DE OBRA Y TODO LO NECESARIO PARA SU CORRECTA EJECUCIÓN.</t>
  </si>
  <si>
    <t>PUERTA DE CANCEL DE ALUMINIO NATURAL DE 3" CON CRISTAL TEMPLADO DE 6 MM TRANSLUCIDO, MEDIDAS 2.00 X  MTS DE ANCHO X 2.20 MTS DE ALTO.  CON DOS PUERTAS ABATIBLES DE 0.95 X 2.20 MTS. INCLUYE: SUMINISTRO Y COLOCACION, MATERIALES, HERRAJES, 2 CIERRAPUERTAS #3 DAWH JACKSON HIDRAULICO 45-60 KG O SIMILAR, ELEMENTOS DE FIJACIÓN, HERRAMIENTA, EQUIPO, MANO DE OBRA Y TODO LO NECESARIO PARA SU CORRECTA EJECUCIÓN.</t>
  </si>
  <si>
    <t>PUERTA DE MADERA DE TAMBOR 1.00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</si>
  <si>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INTERIOR VAIVEN DE 1.00 X 2.20 MTS. DE MADERA TIPO TAMBOR BANAK DE 6MM CON MIRILLA DE 30 x 30 CM Y FALDÓN METÁLICO, TERMINADA EN ACABADO NATURAL, SELLADOR Y LACA POLIÉSTER TRANSPARENTE MARCA POLYFORM MATE.  INCLUYE MARCO METÁLICO Y PLACA DE EMPUJE DE 3" X 12" DE ACERO INOXIDABLE, VISAGRAS, MATERIALES, EQUIPO, TORNILLERIA, ELEMENTOS DE FIJACION, HERRAMIENTA, MANO DE OBRA Y TODO LO NECESARIO PARA SU CORRECTA EJECUCION.</t>
  </si>
  <si>
    <t>VENTANA CORREDIZA DE CANCEL DE ALUMINIO NATURAL DE 2" CON CRISTAL DE 6 MM TRANSLUCIDO, MEDIDAS 2.00 MTS DE ANCHO X 2.20 MTS. INCLUYE: SUMINISTRO Y COLOCACION, MATERIALES, HERRAJES, ELEMENTOS DE FIJACIÓN, HERRAMIENTA, EQUIPO, MANO DE OBRA Y TODO LO NECESARIO PARA SU CORRECTA EJECUCIÓN.</t>
  </si>
  <si>
    <t>VENTANA CORREDIZA DE CANCEL DE ALUMINIO NATURAL DE 2" CON CRISTAL DE 6 MM TRANSLUCIDO, MEDIDAS 1.20 MTS DE ANCHO X 1.00 MTS DE ALTO. INCLUYE: SUMINISTRO Y COLOCACION, MATERIALES, HERRAJES, ELEMENTOS DE FIJACIÓN, HERRAMIENTA, EQUIPO, MANO DE OBRA Y TODO LO NECESARIO PARA SU CORRECTA EJECUCIÓN.</t>
  </si>
  <si>
    <t>PROTECTOR DE VENTANA, DE 2.91 MTS X 3.80 MTS, CON BASTIDOR DE PERFIL DE 2" X 2"  Y BARROTES VERTICALES DE PERFIL 1"X1"  @ 16 y 10 CMS INTERCALADOS ENTRE ELLOS, CON HORIZONTALES DE PERFIL DE 2" X 2" VER DETALLE EN PLANO, ANCLADO MURO DE BLOCK, INCLUYE: SUMINISTRO E INSTALACION, MATERIALES, HERRAMIENTA, EQUIPO, PINTURA,  MANO DE OBRA Y TODO LO NECESARIO PARA SU CORRECTA EJECUCION.</t>
  </si>
  <si>
    <t>BAJANTES PLUVILAES</t>
  </si>
  <si>
    <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</si>
  <si>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2 X 20 AMPS., 120/240 V.C.A., 10,000 C.I.N.</t>
  </si>
  <si>
    <t xml:space="preserve">DE 30 CIRCUITOS, PARA 100 AMPS., 10,000 C.I.  </t>
  </si>
  <si>
    <t>SUMINISTRO Y FABRICACION DE LOSA DE CONCRETO DE 1.92 X 0.55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</si>
  <si>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MURO DE CONCRETO ACABADO APARENTE DE 25 CMS DE ESPESOR F´C= 250KG/CM2 ARMADO CON VARILLA #3 @30CMS EN FORMA VERTICAL EN DOS CAMAS, Y #3 @40CMS EN FORMA HORIZONTAL.  INCLUYE: SUMINISTRO Y COLOCACION  DE MATERIALES, ACARREO, ELEVACIONES, ANDAMIAJES, TRAZOS, CORTES, DESPERDICIOS, RETIRO DE SOBRANTES FUERA DE LA OBRA, EQUIPO, HERRAMIENTA Y MANO DE OBRA EN CUALQUIER NIVEL.</t>
  </si>
  <si>
    <t>PROYECTO :  CONSTRUCCIÓN DE CENTRO DE DESARROLLO REGIONAL SUR</t>
  </si>
  <si>
    <t>OBRA          : CONSTRUCCIÓN DE CENTRO DE DESARROLLO REGIONAL SUR</t>
  </si>
  <si>
    <t>UBICACION :  CARRETERA GALEANA - LINARES CRUCE CON CAMINO AL EJIDO BROWNSVILLE</t>
  </si>
  <si>
    <t>MUNICIPIO :  GALEANA, N.L.</t>
  </si>
  <si>
    <t xml:space="preserve">FECHA:  </t>
  </si>
  <si>
    <t>SINL-CPE-010-2018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</si>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</sst>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scheme val="minor"/>
    </font>
    <font>
      <b/>
      <sz val="7"/>
      <name val="Arial"/>
      <family val="2"/>
    </font>
    <font>
      <sz val="7"/>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cellStyleXfs>
  <cellXfs count="9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8"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44" fontId="9" fillId="0" borderId="0" xfId="1" applyFont="1" applyFill="1" applyAlignment="1" applyProtection="1">
      <alignment horizontal="right" vertical="top" wrapText="1"/>
    </xf>
    <xf numFmtId="0" fontId="22" fillId="0" borderId="0" xfId="0" applyFont="1" applyAlignment="1">
      <alignment horizontal="justify" vertical="top" wrapText="1"/>
    </xf>
    <xf numFmtId="0" fontId="23" fillId="0" borderId="5" xfId="0" applyFont="1" applyFill="1" applyBorder="1" applyAlignment="1" applyProtection="1">
      <alignment horizontal="justify" vertical="top" wrapText="1"/>
    </xf>
    <xf numFmtId="0" fontId="14" fillId="0" borderId="0" xfId="0" applyFont="1" applyAlignment="1">
      <alignment horizontal="left" vertical="justify" wrapText="1"/>
    </xf>
    <xf numFmtId="4" fontId="22" fillId="0" borderId="0" xfId="0" applyNumberFormat="1" applyFont="1" applyFill="1" applyAlignment="1">
      <alignment horizontal="right" vertical="top" wrapText="1"/>
    </xf>
    <xf numFmtId="0" fontId="20" fillId="4" borderId="0" xfId="0" applyFont="1" applyFill="1" applyBorder="1" applyAlignment="1">
      <alignment vertical="top" wrapText="1"/>
    </xf>
    <xf numFmtId="0" fontId="13" fillId="3" borderId="0" xfId="0" applyFont="1" applyFill="1" applyAlignment="1">
      <alignment vertical="top" wrapText="1"/>
    </xf>
    <xf numFmtId="0" fontId="13" fillId="0" borderId="0" xfId="0" applyFont="1" applyFill="1" applyAlignment="1">
      <alignment vertical="top" wrapText="1"/>
    </xf>
    <xf numFmtId="0" fontId="15" fillId="0" borderId="0" xfId="0" applyFont="1" applyAlignment="1">
      <alignment wrapText="1"/>
    </xf>
    <xf numFmtId="0" fontId="13" fillId="3" borderId="0" xfId="0" applyFont="1" applyFill="1" applyAlignment="1">
      <alignment horizontal="left"/>
    </xf>
    <xf numFmtId="44" fontId="9" fillId="3" borderId="0" xfId="1" applyFont="1" applyFill="1" applyAlignment="1" applyProtection="1">
      <alignment horizontal="right" vertical="top"/>
      <protection locked="0"/>
    </xf>
    <xf numFmtId="39" fontId="2" fillId="0" borderId="0" xfId="2" applyFont="1" applyBorder="1" applyAlignment="1" applyProtection="1">
      <alignment horizontal="lef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48"/>
  <sheetViews>
    <sheetView tabSelected="1" view="pageBreakPreview" zoomScale="90" zoomScaleNormal="90" zoomScaleSheetLayoutView="90" zoomScalePageLayoutView="80" workbookViewId="0">
      <selection activeCell="G8" sqref="G8"/>
    </sheetView>
  </sheetViews>
  <sheetFormatPr baseColWidth="10" defaultRowHeight="12.75" x14ac:dyDescent="0.25"/>
  <cols>
    <col min="1" max="1" width="8.140625" style="25" customWidth="1"/>
    <col min="2" max="2" width="10.7109375" style="25" customWidth="1"/>
    <col min="3" max="3" width="45.7109375" style="25" customWidth="1"/>
    <col min="4" max="4" width="6.140625" style="65" customWidth="1"/>
    <col min="5" max="5" width="10.42578125" style="66" customWidth="1"/>
    <col min="6" max="6" width="14.28515625" style="57" customWidth="1"/>
    <col min="7" max="7" width="28.5703125" style="58" customWidth="1"/>
    <col min="8" max="8" width="24.85546875" style="16" customWidth="1"/>
    <col min="9" max="9" width="11.42578125" style="25"/>
    <col min="10" max="10" width="11.42578125" style="25"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7" t="s">
        <v>1</v>
      </c>
      <c r="D3" s="97"/>
      <c r="E3" s="97"/>
      <c r="F3" s="97"/>
      <c r="G3" s="97"/>
      <c r="H3" s="97"/>
    </row>
    <row r="4" spans="1:8" s="5" customFormat="1" ht="15.75" x14ac:dyDescent="0.25">
      <c r="A4" s="1"/>
      <c r="B4" s="1"/>
      <c r="C4" s="98" t="s">
        <v>2</v>
      </c>
      <c r="D4" s="98"/>
      <c r="E4" s="98"/>
      <c r="F4" s="98"/>
      <c r="G4" s="98"/>
      <c r="H4" s="98"/>
    </row>
    <row r="5" spans="1:8" s="5" customFormat="1" ht="15.75" x14ac:dyDescent="0.25">
      <c r="A5" s="9"/>
      <c r="B5" s="9"/>
      <c r="C5" s="98" t="s">
        <v>3</v>
      </c>
      <c r="D5" s="98"/>
      <c r="E5" s="98"/>
      <c r="F5" s="98"/>
      <c r="G5" s="98"/>
      <c r="H5" s="98"/>
    </row>
    <row r="6" spans="1:8" s="5" customFormat="1" ht="15.75" x14ac:dyDescent="0.25">
      <c r="C6" s="10"/>
      <c r="D6" s="11"/>
      <c r="E6" s="12"/>
      <c r="F6" s="13"/>
      <c r="G6" s="14"/>
      <c r="H6" s="15"/>
    </row>
    <row r="7" spans="1:8" s="5" customFormat="1" ht="15.75" x14ac:dyDescent="0.25">
      <c r="C7" s="10"/>
      <c r="D7" s="11"/>
      <c r="E7" s="12"/>
      <c r="F7" s="13"/>
      <c r="G7" s="14"/>
      <c r="H7" s="78"/>
    </row>
    <row r="8" spans="1:8" s="5" customFormat="1" ht="15" x14ac:dyDescent="0.25">
      <c r="B8" s="96" t="s">
        <v>205</v>
      </c>
      <c r="C8" s="96"/>
      <c r="D8" s="96"/>
      <c r="E8" s="96"/>
      <c r="F8" s="96"/>
      <c r="G8" s="17"/>
      <c r="H8" s="17"/>
    </row>
    <row r="9" spans="1:8" s="5" customFormat="1" ht="15" x14ac:dyDescent="0.25">
      <c r="B9" s="96" t="s">
        <v>206</v>
      </c>
      <c r="C9" s="96"/>
      <c r="D9" s="96"/>
      <c r="E9" s="96"/>
      <c r="F9" s="96"/>
      <c r="G9" s="17"/>
      <c r="H9" s="18" t="s">
        <v>211</v>
      </c>
    </row>
    <row r="10" spans="1:8" s="5" customFormat="1" ht="15" x14ac:dyDescent="0.25">
      <c r="B10" s="96" t="s">
        <v>207</v>
      </c>
      <c r="C10" s="96"/>
      <c r="D10" s="96"/>
      <c r="E10" s="96"/>
      <c r="F10" s="96"/>
      <c r="G10" s="17"/>
      <c r="H10" s="17"/>
    </row>
    <row r="11" spans="1:8" s="5" customFormat="1" ht="15" x14ac:dyDescent="0.25">
      <c r="B11" s="96" t="s">
        <v>208</v>
      </c>
      <c r="C11" s="96"/>
      <c r="D11" s="96"/>
      <c r="E11" s="96"/>
      <c r="F11" s="96"/>
      <c r="G11" s="17"/>
      <c r="H11" s="17"/>
    </row>
    <row r="12" spans="1:8" ht="15.75" thickBot="1" x14ac:dyDescent="0.3">
      <c r="A12" s="19"/>
      <c r="B12" s="19"/>
      <c r="C12" s="20"/>
      <c r="D12" s="19"/>
      <c r="E12" s="21"/>
      <c r="F12" s="22" t="s">
        <v>4</v>
      </c>
      <c r="G12" s="23" t="s">
        <v>210</v>
      </c>
      <c r="H12" s="24" t="s">
        <v>209</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70"/>
      <c r="B15" s="71" t="s">
        <v>13</v>
      </c>
      <c r="C15" s="72"/>
      <c r="D15" s="73"/>
      <c r="E15" s="74"/>
      <c r="F15" s="75"/>
      <c r="G15" s="76"/>
      <c r="H15" s="77"/>
    </row>
    <row r="16" spans="1:8" x14ac:dyDescent="0.25">
      <c r="A16" s="39"/>
      <c r="B16" s="40" t="s">
        <v>14</v>
      </c>
      <c r="C16" s="43"/>
      <c r="D16" s="41"/>
      <c r="E16" s="42"/>
      <c r="F16" s="43"/>
      <c r="G16" s="44"/>
      <c r="H16" s="44"/>
    </row>
    <row r="17" spans="1:12" x14ac:dyDescent="0.25">
      <c r="A17" s="46"/>
      <c r="B17" s="46"/>
      <c r="C17" s="47"/>
      <c r="D17" s="48"/>
      <c r="E17" s="49"/>
      <c r="F17" s="50"/>
      <c r="G17" s="51"/>
      <c r="H17" s="52"/>
      <c r="K17" s="49"/>
    </row>
    <row r="18" spans="1:12" s="55" customFormat="1" ht="96" x14ac:dyDescent="0.25">
      <c r="A18" s="48">
        <v>10</v>
      </c>
      <c r="B18" s="48" t="s">
        <v>15</v>
      </c>
      <c r="C18" s="53" t="s">
        <v>16</v>
      </c>
      <c r="D18" s="48" t="s">
        <v>17</v>
      </c>
      <c r="E18" s="80">
        <v>1000</v>
      </c>
      <c r="F18" s="50"/>
      <c r="G18" s="54"/>
      <c r="H18" s="52">
        <f>F18*E18</f>
        <v>0</v>
      </c>
      <c r="K18" s="80"/>
    </row>
    <row r="19" spans="1:12" s="55" customFormat="1" ht="12" x14ac:dyDescent="0.25">
      <c r="A19" s="48"/>
      <c r="B19" s="48"/>
      <c r="C19" s="52"/>
      <c r="D19" s="48"/>
      <c r="E19" s="49"/>
      <c r="F19" s="50"/>
      <c r="G19" s="54"/>
      <c r="H19" s="52"/>
      <c r="K19" s="49"/>
    </row>
    <row r="20" spans="1:12" x14ac:dyDescent="0.25">
      <c r="A20" s="39"/>
      <c r="B20" s="40" t="s">
        <v>18</v>
      </c>
      <c r="C20" s="43"/>
      <c r="D20" s="41"/>
      <c r="E20" s="42"/>
      <c r="F20" s="43"/>
      <c r="G20" s="44"/>
      <c r="H20" s="45"/>
      <c r="J20" s="55"/>
      <c r="K20" s="42"/>
      <c r="L20" s="55"/>
    </row>
    <row r="21" spans="1:12" s="55" customFormat="1" ht="12" x14ac:dyDescent="0.25">
      <c r="A21" s="48"/>
      <c r="B21" s="48"/>
      <c r="C21" s="52"/>
      <c r="D21" s="48"/>
      <c r="E21" s="49"/>
      <c r="F21" s="50"/>
      <c r="G21" s="54"/>
      <c r="H21" s="52"/>
      <c r="K21" s="49"/>
    </row>
    <row r="22" spans="1:12" s="55" customFormat="1" ht="72" x14ac:dyDescent="0.25">
      <c r="A22" s="48">
        <f>A18+10</f>
        <v>20</v>
      </c>
      <c r="B22" s="48" t="s">
        <v>113</v>
      </c>
      <c r="C22" s="53" t="s">
        <v>114</v>
      </c>
      <c r="D22" s="48" t="s">
        <v>17</v>
      </c>
      <c r="E22" s="80">
        <v>60</v>
      </c>
      <c r="F22" s="50"/>
      <c r="G22" s="54"/>
      <c r="H22" s="52">
        <f t="shared" ref="H22:H24" si="0">F22*E22</f>
        <v>0</v>
      </c>
      <c r="K22" s="80"/>
    </row>
    <row r="23" spans="1:12" s="55" customFormat="1" ht="12" x14ac:dyDescent="0.25">
      <c r="A23" s="48"/>
      <c r="B23" s="48"/>
      <c r="C23" s="52"/>
      <c r="D23" s="48"/>
      <c r="E23" s="49"/>
      <c r="F23" s="50"/>
      <c r="G23" s="54"/>
      <c r="H23" s="52"/>
      <c r="K23" s="49"/>
    </row>
    <row r="24" spans="1:12" s="55" customFormat="1" ht="48" x14ac:dyDescent="0.25">
      <c r="A24" s="48">
        <f>A22+10</f>
        <v>30</v>
      </c>
      <c r="B24" s="48" t="s">
        <v>21</v>
      </c>
      <c r="C24" s="53" t="s">
        <v>22</v>
      </c>
      <c r="D24" s="48" t="s">
        <v>19</v>
      </c>
      <c r="E24" s="80">
        <v>7</v>
      </c>
      <c r="F24" s="50"/>
      <c r="G24" s="54"/>
      <c r="H24" s="52">
        <f t="shared" si="0"/>
        <v>0</v>
      </c>
      <c r="K24" s="80"/>
    </row>
    <row r="25" spans="1:12" s="55" customFormat="1" ht="12" x14ac:dyDescent="0.25">
      <c r="A25" s="48"/>
      <c r="B25" s="48"/>
      <c r="C25" s="53"/>
      <c r="D25" s="48"/>
      <c r="E25" s="80"/>
      <c r="F25" s="50"/>
      <c r="G25" s="54"/>
      <c r="H25" s="52"/>
      <c r="K25" s="80"/>
    </row>
    <row r="26" spans="1:12" x14ac:dyDescent="0.25">
      <c r="A26" s="39"/>
      <c r="B26" s="40" t="s">
        <v>95</v>
      </c>
      <c r="C26" s="43"/>
      <c r="D26" s="41"/>
      <c r="E26" s="42"/>
      <c r="F26" s="43"/>
      <c r="G26" s="44"/>
      <c r="H26" s="44"/>
      <c r="J26" s="55"/>
      <c r="K26" s="42"/>
      <c r="L26" s="55"/>
    </row>
    <row r="27" spans="1:12" s="55" customFormat="1" ht="12" x14ac:dyDescent="0.25">
      <c r="A27" s="48"/>
      <c r="B27" s="48"/>
      <c r="C27" s="53"/>
      <c r="D27" s="48"/>
      <c r="E27" s="49"/>
      <c r="F27" s="50"/>
      <c r="G27" s="54"/>
      <c r="H27" s="52"/>
      <c r="K27" s="49"/>
    </row>
    <row r="28" spans="1:12" s="55" customFormat="1" ht="96" x14ac:dyDescent="0.25">
      <c r="A28" s="48">
        <f>A24+10</f>
        <v>40</v>
      </c>
      <c r="B28" s="48">
        <v>12160001</v>
      </c>
      <c r="C28" s="86" t="s">
        <v>96</v>
      </c>
      <c r="D28" s="48" t="s">
        <v>17</v>
      </c>
      <c r="E28" s="80">
        <v>835</v>
      </c>
      <c r="F28" s="50"/>
      <c r="G28" s="54"/>
      <c r="H28" s="52">
        <f t="shared" ref="H28" si="1">F28*E28</f>
        <v>0</v>
      </c>
      <c r="K28" s="80"/>
    </row>
    <row r="29" spans="1:12" s="55" customFormat="1" ht="12" x14ac:dyDescent="0.25">
      <c r="A29" s="48"/>
      <c r="B29" s="48"/>
      <c r="C29" s="53"/>
      <c r="D29" s="48"/>
      <c r="E29" s="49"/>
      <c r="F29" s="50"/>
      <c r="G29" s="54"/>
      <c r="H29" s="52"/>
      <c r="K29" s="49"/>
    </row>
    <row r="30" spans="1:12" ht="15.75" x14ac:dyDescent="0.25">
      <c r="A30" s="70"/>
      <c r="B30" s="71" t="s">
        <v>23</v>
      </c>
      <c r="C30" s="72"/>
      <c r="D30" s="73"/>
      <c r="E30" s="74"/>
      <c r="F30" s="75"/>
      <c r="G30" s="76"/>
      <c r="H30" s="77"/>
      <c r="J30" s="55"/>
      <c r="K30" s="74"/>
      <c r="L30" s="55"/>
    </row>
    <row r="31" spans="1:12" x14ac:dyDescent="0.25">
      <c r="A31" s="39"/>
      <c r="B31" s="40" t="s">
        <v>24</v>
      </c>
      <c r="C31" s="43"/>
      <c r="D31" s="41"/>
      <c r="E31" s="42"/>
      <c r="F31" s="43"/>
      <c r="G31" s="44"/>
      <c r="H31" s="44"/>
      <c r="J31" s="55"/>
      <c r="K31" s="42"/>
      <c r="L31" s="55"/>
    </row>
    <row r="32" spans="1:12" s="55" customFormat="1" ht="12" x14ac:dyDescent="0.25">
      <c r="A32" s="48"/>
      <c r="B32" s="48"/>
      <c r="C32" s="53"/>
      <c r="D32" s="48"/>
      <c r="E32" s="49"/>
      <c r="F32" s="50"/>
      <c r="G32" s="54"/>
      <c r="H32" s="52"/>
      <c r="K32" s="49"/>
    </row>
    <row r="33" spans="1:12" s="55" customFormat="1" ht="48" x14ac:dyDescent="0.25">
      <c r="A33" s="48">
        <f>A28+10</f>
        <v>50</v>
      </c>
      <c r="B33" s="48">
        <v>14100003</v>
      </c>
      <c r="C33" s="53" t="s">
        <v>85</v>
      </c>
      <c r="D33" s="48" t="s">
        <v>17</v>
      </c>
      <c r="E33" s="80">
        <v>835</v>
      </c>
      <c r="F33" s="50"/>
      <c r="G33" s="54"/>
      <c r="H33" s="52">
        <f t="shared" ref="H33" si="2">F33*E33</f>
        <v>0</v>
      </c>
      <c r="K33" s="80"/>
    </row>
    <row r="34" spans="1:12" s="55" customFormat="1" ht="12" x14ac:dyDescent="0.25">
      <c r="A34" s="48"/>
      <c r="B34" s="48"/>
      <c r="C34" s="53"/>
      <c r="D34" s="48"/>
      <c r="E34" s="49"/>
      <c r="F34" s="50"/>
      <c r="G34" s="54"/>
      <c r="H34" s="52"/>
      <c r="K34" s="49"/>
    </row>
    <row r="35" spans="1:12" x14ac:dyDescent="0.25">
      <c r="A35" s="39"/>
      <c r="B35" s="40" t="s">
        <v>25</v>
      </c>
      <c r="C35" s="43"/>
      <c r="D35" s="41"/>
      <c r="E35" s="42"/>
      <c r="F35" s="43"/>
      <c r="G35" s="44"/>
      <c r="H35" s="45"/>
      <c r="J35" s="55"/>
      <c r="K35" s="42"/>
      <c r="L35" s="55"/>
    </row>
    <row r="36" spans="1:12" s="55" customFormat="1" ht="12" x14ac:dyDescent="0.25">
      <c r="A36" s="48"/>
      <c r="B36" s="48"/>
      <c r="C36" s="53"/>
      <c r="D36" s="48"/>
      <c r="E36" s="49"/>
      <c r="F36" s="50"/>
      <c r="G36" s="54"/>
      <c r="H36" s="52"/>
      <c r="K36" s="49"/>
    </row>
    <row r="37" spans="1:12" s="84" customFormat="1" ht="60" x14ac:dyDescent="0.25">
      <c r="A37" s="79">
        <f>A33+10</f>
        <v>60</v>
      </c>
      <c r="B37" s="79">
        <v>14140014</v>
      </c>
      <c r="C37" s="69" t="s">
        <v>93</v>
      </c>
      <c r="D37" s="79" t="s">
        <v>26</v>
      </c>
      <c r="E37" s="80">
        <v>196</v>
      </c>
      <c r="F37" s="81"/>
      <c r="G37" s="82"/>
      <c r="H37" s="83">
        <f t="shared" ref="H37" si="3">F37*E37</f>
        <v>0</v>
      </c>
      <c r="J37" s="55"/>
      <c r="K37" s="80"/>
      <c r="L37" s="55"/>
    </row>
    <row r="38" spans="1:12" s="84" customFormat="1" ht="12" x14ac:dyDescent="0.25">
      <c r="A38" s="79"/>
      <c r="B38" s="79"/>
      <c r="C38" s="69"/>
      <c r="D38" s="79"/>
      <c r="E38" s="80"/>
      <c r="F38" s="81"/>
      <c r="G38" s="82"/>
      <c r="H38" s="83"/>
      <c r="J38" s="55"/>
      <c r="K38" s="80"/>
      <c r="L38" s="55"/>
    </row>
    <row r="39" spans="1:12" x14ac:dyDescent="0.25">
      <c r="A39" s="39"/>
      <c r="B39" s="40" t="s">
        <v>27</v>
      </c>
      <c r="C39" s="43"/>
      <c r="D39" s="41"/>
      <c r="E39" s="42"/>
      <c r="F39" s="43"/>
      <c r="G39" s="44"/>
      <c r="H39" s="45"/>
      <c r="J39" s="55"/>
      <c r="K39" s="42"/>
      <c r="L39" s="55"/>
    </row>
    <row r="40" spans="1:12" s="55" customFormat="1" ht="12" x14ac:dyDescent="0.25">
      <c r="A40" s="48"/>
      <c r="B40" s="48"/>
      <c r="C40" s="53"/>
      <c r="D40" s="48"/>
      <c r="E40" s="49"/>
      <c r="F40" s="50"/>
      <c r="G40" s="54"/>
      <c r="H40" s="52"/>
      <c r="K40" s="49"/>
    </row>
    <row r="41" spans="1:12" s="84" customFormat="1" ht="72" x14ac:dyDescent="0.25">
      <c r="A41" s="79">
        <f>A37+10</f>
        <v>70</v>
      </c>
      <c r="B41" s="79">
        <v>14160005</v>
      </c>
      <c r="C41" s="69" t="s">
        <v>28</v>
      </c>
      <c r="D41" s="79" t="s">
        <v>26</v>
      </c>
      <c r="E41" s="80">
        <v>196</v>
      </c>
      <c r="F41" s="81"/>
      <c r="G41" s="82"/>
      <c r="H41" s="83">
        <f t="shared" ref="H41" si="4">F41*E41</f>
        <v>0</v>
      </c>
      <c r="J41" s="55"/>
      <c r="K41" s="80"/>
      <c r="L41" s="55"/>
    </row>
    <row r="42" spans="1:12" s="84" customFormat="1" ht="12" x14ac:dyDescent="0.25">
      <c r="A42" s="79"/>
      <c r="B42" s="79"/>
      <c r="C42" s="69"/>
      <c r="D42" s="79"/>
      <c r="E42" s="80"/>
      <c r="F42" s="81"/>
      <c r="G42" s="82"/>
      <c r="H42" s="83"/>
      <c r="J42" s="55"/>
      <c r="K42" s="80"/>
      <c r="L42" s="55"/>
    </row>
    <row r="43" spans="1:12" x14ac:dyDescent="0.25">
      <c r="A43" s="39"/>
      <c r="B43" s="40" t="s">
        <v>29</v>
      </c>
      <c r="C43" s="43"/>
      <c r="D43" s="41"/>
      <c r="E43" s="42"/>
      <c r="F43" s="43"/>
      <c r="G43" s="44"/>
      <c r="H43" s="45"/>
      <c r="J43" s="55"/>
      <c r="K43" s="42"/>
      <c r="L43" s="55"/>
    </row>
    <row r="44" spans="1:12" s="64" customFormat="1" x14ac:dyDescent="0.25">
      <c r="A44" s="59"/>
      <c r="B44" s="92"/>
      <c r="C44" s="62"/>
      <c r="D44" s="60"/>
      <c r="E44" s="61"/>
      <c r="F44" s="62"/>
      <c r="G44" s="63"/>
      <c r="H44" s="85"/>
      <c r="J44" s="55"/>
      <c r="K44" s="61"/>
      <c r="L44" s="55"/>
    </row>
    <row r="45" spans="1:12" s="55" customFormat="1" ht="60" x14ac:dyDescent="0.25">
      <c r="A45" s="48">
        <f>A41+10</f>
        <v>80</v>
      </c>
      <c r="B45" s="48" t="s">
        <v>91</v>
      </c>
      <c r="C45" s="53" t="s">
        <v>92</v>
      </c>
      <c r="D45" s="48" t="s">
        <v>26</v>
      </c>
      <c r="E45" s="80">
        <v>493</v>
      </c>
      <c r="F45" s="50"/>
      <c r="G45" s="54"/>
      <c r="H45" s="52">
        <f>F45*E45</f>
        <v>0</v>
      </c>
      <c r="K45" s="80"/>
    </row>
    <row r="46" spans="1:12" s="55" customFormat="1" ht="12" x14ac:dyDescent="0.25">
      <c r="A46" s="48"/>
      <c r="B46" s="48"/>
      <c r="C46" s="53"/>
      <c r="D46" s="48"/>
      <c r="E46" s="49"/>
      <c r="F46" s="50"/>
      <c r="G46" s="54"/>
      <c r="H46" s="52"/>
      <c r="K46" s="49"/>
    </row>
    <row r="47" spans="1:12" ht="15.75" x14ac:dyDescent="0.25">
      <c r="A47" s="70"/>
      <c r="B47" s="71" t="s">
        <v>30</v>
      </c>
      <c r="C47" s="72"/>
      <c r="D47" s="73"/>
      <c r="E47" s="74"/>
      <c r="F47" s="75"/>
      <c r="G47" s="76"/>
      <c r="H47" s="77"/>
      <c r="J47" s="55"/>
      <c r="K47" s="74"/>
      <c r="L47" s="55"/>
    </row>
    <row r="48" spans="1:12" x14ac:dyDescent="0.25">
      <c r="A48" s="39"/>
      <c r="B48" s="91" t="s">
        <v>111</v>
      </c>
      <c r="C48" s="43"/>
      <c r="D48" s="41"/>
      <c r="E48" s="42"/>
      <c r="F48" s="43"/>
      <c r="G48" s="44"/>
      <c r="H48" s="45"/>
      <c r="J48" s="55"/>
      <c r="K48" s="42"/>
      <c r="L48" s="55"/>
    </row>
    <row r="49" spans="1:12" s="64" customFormat="1" x14ac:dyDescent="0.25">
      <c r="A49" s="59"/>
      <c r="B49" s="92"/>
      <c r="C49" s="62"/>
      <c r="D49" s="60"/>
      <c r="E49" s="61"/>
      <c r="F49" s="62"/>
      <c r="G49" s="63"/>
      <c r="H49" s="85"/>
      <c r="J49" s="55"/>
      <c r="K49" s="61"/>
      <c r="L49" s="55"/>
    </row>
    <row r="50" spans="1:12" s="64" customFormat="1" ht="60" x14ac:dyDescent="0.25">
      <c r="A50" s="48">
        <f>A45+10</f>
        <v>90</v>
      </c>
      <c r="B50" s="48"/>
      <c r="C50" s="53" t="s">
        <v>112</v>
      </c>
      <c r="D50" s="48" t="s">
        <v>17</v>
      </c>
      <c r="E50" s="80">
        <v>187</v>
      </c>
      <c r="F50" s="62"/>
      <c r="G50" s="63"/>
      <c r="H50" s="52">
        <f>F50*E50</f>
        <v>0</v>
      </c>
      <c r="J50" s="55"/>
      <c r="K50" s="80"/>
      <c r="L50" s="55"/>
    </row>
    <row r="51" spans="1:12" s="64" customFormat="1" x14ac:dyDescent="0.25">
      <c r="A51" s="59"/>
      <c r="B51" s="92"/>
      <c r="C51" s="62"/>
      <c r="D51" s="60"/>
      <c r="E51" s="61"/>
      <c r="F51" s="62"/>
      <c r="G51" s="63"/>
      <c r="H51" s="85"/>
      <c r="J51" s="55"/>
      <c r="K51" s="61"/>
      <c r="L51" s="55"/>
    </row>
    <row r="52" spans="1:12" x14ac:dyDescent="0.25">
      <c r="A52" s="39"/>
      <c r="B52" s="40" t="s">
        <v>31</v>
      </c>
      <c r="C52" s="43"/>
      <c r="D52" s="41"/>
      <c r="E52" s="42"/>
      <c r="F52" s="43"/>
      <c r="G52" s="44"/>
      <c r="H52" s="45"/>
      <c r="J52" s="55"/>
      <c r="K52" s="42"/>
      <c r="L52" s="55"/>
    </row>
    <row r="53" spans="1:12" s="64" customFormat="1" x14ac:dyDescent="0.25">
      <c r="A53" s="59"/>
      <c r="B53" s="92"/>
      <c r="C53" s="62"/>
      <c r="D53" s="60"/>
      <c r="E53" s="61"/>
      <c r="F53" s="62"/>
      <c r="G53" s="63"/>
      <c r="H53" s="85"/>
      <c r="J53" s="55"/>
      <c r="K53" s="61"/>
      <c r="L53" s="55"/>
    </row>
    <row r="54" spans="1:12" s="64" customFormat="1" ht="96" x14ac:dyDescent="0.25">
      <c r="A54" s="48">
        <f>A50+10</f>
        <v>100</v>
      </c>
      <c r="B54" s="48">
        <v>20140001</v>
      </c>
      <c r="C54" s="53" t="s">
        <v>98</v>
      </c>
      <c r="D54" s="48" t="s">
        <v>17</v>
      </c>
      <c r="E54" s="80">
        <v>100</v>
      </c>
      <c r="F54" s="62"/>
      <c r="G54" s="63"/>
      <c r="H54" s="52">
        <f>F54*E54</f>
        <v>0</v>
      </c>
      <c r="J54" s="55"/>
      <c r="K54" s="80"/>
      <c r="L54" s="55"/>
    </row>
    <row r="55" spans="1:12" s="64" customFormat="1" x14ac:dyDescent="0.25">
      <c r="A55" s="59"/>
      <c r="B55" s="92"/>
      <c r="C55" s="62"/>
      <c r="D55" s="60"/>
      <c r="E55" s="61"/>
      <c r="F55" s="62"/>
      <c r="G55" s="63"/>
      <c r="H55" s="85"/>
      <c r="J55" s="55"/>
      <c r="K55" s="61"/>
      <c r="L55" s="55"/>
    </row>
    <row r="56" spans="1:12" s="64" customFormat="1" ht="84" x14ac:dyDescent="0.25">
      <c r="A56" s="48">
        <f>A54+10</f>
        <v>110</v>
      </c>
      <c r="B56" s="48">
        <v>20140002</v>
      </c>
      <c r="C56" s="53" t="s">
        <v>99</v>
      </c>
      <c r="D56" s="48" t="s">
        <v>32</v>
      </c>
      <c r="E56" s="80">
        <v>2874</v>
      </c>
      <c r="F56" s="62"/>
      <c r="G56" s="63"/>
      <c r="H56" s="52">
        <f>F56*E56</f>
        <v>0</v>
      </c>
      <c r="J56" s="55"/>
      <c r="K56" s="80"/>
      <c r="L56" s="55"/>
    </row>
    <row r="57" spans="1:12" s="64" customFormat="1" x14ac:dyDescent="0.25">
      <c r="A57" s="59"/>
      <c r="B57" s="92"/>
      <c r="C57" s="62"/>
      <c r="D57" s="60"/>
      <c r="E57" s="61"/>
      <c r="F57" s="62"/>
      <c r="G57" s="63"/>
      <c r="H57" s="85"/>
      <c r="J57" s="55"/>
      <c r="K57" s="61"/>
      <c r="L57" s="55"/>
    </row>
    <row r="58" spans="1:12" s="64" customFormat="1" ht="72" x14ac:dyDescent="0.25">
      <c r="A58" s="48">
        <f>A56+10</f>
        <v>120</v>
      </c>
      <c r="B58" s="48">
        <v>20140003</v>
      </c>
      <c r="C58" s="53" t="s">
        <v>100</v>
      </c>
      <c r="D58" s="48" t="s">
        <v>26</v>
      </c>
      <c r="E58" s="80">
        <v>41.5</v>
      </c>
      <c r="F58" s="62"/>
      <c r="G58" s="63"/>
      <c r="H58" s="52">
        <f>F58*E58</f>
        <v>0</v>
      </c>
      <c r="J58" s="55"/>
      <c r="K58" s="80"/>
      <c r="L58" s="55"/>
    </row>
    <row r="59" spans="1:12" s="64" customFormat="1" x14ac:dyDescent="0.25">
      <c r="A59" s="59"/>
      <c r="B59" s="92"/>
      <c r="C59" s="62"/>
      <c r="D59" s="60"/>
      <c r="E59" s="61"/>
      <c r="F59" s="62"/>
      <c r="G59" s="63"/>
      <c r="H59" s="85"/>
      <c r="J59" s="55"/>
      <c r="K59" s="61"/>
      <c r="L59" s="55"/>
    </row>
    <row r="60" spans="1:12" s="84" customFormat="1" ht="96" x14ac:dyDescent="0.25">
      <c r="A60" s="79">
        <f>A58+10</f>
        <v>130</v>
      </c>
      <c r="B60" s="79" t="s">
        <v>34</v>
      </c>
      <c r="C60" s="69" t="s">
        <v>35</v>
      </c>
      <c r="D60" s="79" t="s">
        <v>17</v>
      </c>
      <c r="E60" s="80">
        <v>214</v>
      </c>
      <c r="F60" s="81"/>
      <c r="G60" s="82"/>
      <c r="H60" s="83">
        <f t="shared" ref="H60" si="5">F60*E60</f>
        <v>0</v>
      </c>
      <c r="J60" s="55"/>
      <c r="K60" s="80"/>
      <c r="L60" s="55"/>
    </row>
    <row r="61" spans="1:12" s="84" customFormat="1" ht="12" x14ac:dyDescent="0.25">
      <c r="A61" s="79"/>
      <c r="B61" s="79"/>
      <c r="C61" s="69"/>
      <c r="D61" s="79"/>
      <c r="E61" s="80"/>
      <c r="F61" s="81"/>
      <c r="G61" s="82"/>
      <c r="H61" s="83"/>
      <c r="J61" s="55"/>
      <c r="K61" s="80"/>
      <c r="L61" s="55"/>
    </row>
    <row r="62" spans="1:12" s="84" customFormat="1" ht="84" x14ac:dyDescent="0.25">
      <c r="A62" s="79">
        <f>A60+10</f>
        <v>140</v>
      </c>
      <c r="B62" s="79" t="s">
        <v>36</v>
      </c>
      <c r="C62" s="69" t="s">
        <v>37</v>
      </c>
      <c r="D62" s="79" t="s">
        <v>32</v>
      </c>
      <c r="E62" s="80">
        <v>4642.5</v>
      </c>
      <c r="F62" s="81"/>
      <c r="G62" s="82"/>
      <c r="H62" s="83">
        <f t="shared" ref="H62" si="6">F62*E62</f>
        <v>0</v>
      </c>
      <c r="J62" s="55"/>
      <c r="K62" s="80"/>
      <c r="L62" s="55"/>
    </row>
    <row r="63" spans="1:12" s="84" customFormat="1" ht="12" x14ac:dyDescent="0.25">
      <c r="A63" s="79"/>
      <c r="B63" s="79"/>
      <c r="C63" s="69"/>
      <c r="D63" s="79"/>
      <c r="E63" s="80"/>
      <c r="F63" s="81"/>
      <c r="G63" s="82"/>
      <c r="H63" s="83"/>
      <c r="J63" s="55"/>
      <c r="K63" s="80"/>
      <c r="L63" s="55"/>
    </row>
    <row r="64" spans="1:12" s="84" customFormat="1" ht="72" x14ac:dyDescent="0.25">
      <c r="A64" s="79">
        <f>A62+10</f>
        <v>150</v>
      </c>
      <c r="B64" s="79" t="s">
        <v>38</v>
      </c>
      <c r="C64" s="69" t="s">
        <v>39</v>
      </c>
      <c r="D64" s="79" t="s">
        <v>26</v>
      </c>
      <c r="E64" s="80">
        <v>35</v>
      </c>
      <c r="F64" s="81"/>
      <c r="G64" s="82"/>
      <c r="H64" s="83">
        <f t="shared" ref="H64" si="7">F64*E64</f>
        <v>0</v>
      </c>
      <c r="J64" s="55"/>
      <c r="K64" s="80"/>
      <c r="L64" s="55"/>
    </row>
    <row r="65" spans="1:12" s="84" customFormat="1" ht="12" x14ac:dyDescent="0.25">
      <c r="A65" s="79"/>
      <c r="B65" s="79"/>
      <c r="C65" s="69"/>
      <c r="D65" s="79"/>
      <c r="E65" s="80"/>
      <c r="F65" s="81"/>
      <c r="G65" s="82"/>
      <c r="H65" s="83"/>
      <c r="J65" s="55"/>
      <c r="K65" s="80"/>
      <c r="L65" s="55"/>
    </row>
    <row r="66" spans="1:12" x14ac:dyDescent="0.25">
      <c r="A66" s="39"/>
      <c r="B66" s="91" t="s">
        <v>102</v>
      </c>
      <c r="C66" s="43"/>
      <c r="D66" s="41"/>
      <c r="E66" s="42"/>
      <c r="F66" s="43"/>
      <c r="G66" s="44"/>
      <c r="H66" s="44"/>
      <c r="J66" s="55"/>
      <c r="K66" s="42"/>
      <c r="L66" s="55"/>
    </row>
    <row r="67" spans="1:12" s="84" customFormat="1" ht="12" x14ac:dyDescent="0.25">
      <c r="A67" s="79"/>
      <c r="B67" s="79"/>
      <c r="C67" s="69"/>
      <c r="D67" s="79"/>
      <c r="E67" s="80"/>
      <c r="F67" s="81"/>
      <c r="G67" s="82"/>
      <c r="H67" s="83"/>
      <c r="J67" s="55"/>
      <c r="K67" s="80"/>
      <c r="L67" s="55"/>
    </row>
    <row r="68" spans="1:12" s="84" customFormat="1" ht="72" x14ac:dyDescent="0.25">
      <c r="A68" s="79">
        <f>A64+10</f>
        <v>160</v>
      </c>
      <c r="B68" s="79">
        <v>20160002</v>
      </c>
      <c r="C68" s="69" t="s">
        <v>101</v>
      </c>
      <c r="D68" s="79" t="s">
        <v>32</v>
      </c>
      <c r="E68" s="80">
        <v>1800</v>
      </c>
      <c r="F68" s="81"/>
      <c r="G68" s="82"/>
      <c r="H68" s="83">
        <f t="shared" ref="H68" si="8">F68*E68</f>
        <v>0</v>
      </c>
      <c r="J68" s="55"/>
      <c r="K68" s="80"/>
      <c r="L68" s="55"/>
    </row>
    <row r="69" spans="1:12" s="84" customFormat="1" ht="12" x14ac:dyDescent="0.25">
      <c r="A69" s="79"/>
      <c r="B69" s="79"/>
      <c r="C69" s="69"/>
      <c r="D69" s="79"/>
      <c r="E69" s="80"/>
      <c r="F69" s="81"/>
      <c r="G69" s="82"/>
      <c r="H69" s="83"/>
      <c r="J69" s="55"/>
      <c r="K69" s="80"/>
      <c r="L69" s="55"/>
    </row>
    <row r="70" spans="1:12" s="84" customFormat="1" ht="84" x14ac:dyDescent="0.25">
      <c r="A70" s="79">
        <f>A68+10</f>
        <v>170</v>
      </c>
      <c r="B70" s="79">
        <v>20160003</v>
      </c>
      <c r="C70" s="69" t="s">
        <v>115</v>
      </c>
      <c r="D70" s="79" t="s">
        <v>26</v>
      </c>
      <c r="E70" s="80">
        <v>15</v>
      </c>
      <c r="F70" s="81"/>
      <c r="G70" s="82"/>
      <c r="H70" s="83">
        <f t="shared" ref="H70" si="9">F70*E70</f>
        <v>0</v>
      </c>
      <c r="J70" s="55"/>
      <c r="K70" s="80"/>
      <c r="L70" s="55"/>
    </row>
    <row r="71" spans="1:12" s="84" customFormat="1" ht="12" x14ac:dyDescent="0.25">
      <c r="A71" s="79"/>
      <c r="B71" s="79"/>
      <c r="C71" s="69"/>
      <c r="D71" s="79"/>
      <c r="E71" s="80"/>
      <c r="F71" s="81"/>
      <c r="G71" s="82"/>
      <c r="H71" s="83"/>
      <c r="J71" s="55"/>
      <c r="K71" s="80"/>
      <c r="L71" s="55"/>
    </row>
    <row r="72" spans="1:12" s="84" customFormat="1" ht="96" x14ac:dyDescent="0.25">
      <c r="A72" s="79">
        <f>A70+10</f>
        <v>180</v>
      </c>
      <c r="B72" s="79">
        <v>20160004</v>
      </c>
      <c r="C72" s="69" t="s">
        <v>103</v>
      </c>
      <c r="D72" s="79" t="s">
        <v>17</v>
      </c>
      <c r="E72" s="80">
        <v>166</v>
      </c>
      <c r="F72" s="81"/>
      <c r="G72" s="82"/>
      <c r="H72" s="83">
        <f t="shared" ref="H72" si="10">F72*E72</f>
        <v>0</v>
      </c>
      <c r="J72" s="55"/>
      <c r="K72" s="80"/>
      <c r="L72" s="55"/>
    </row>
    <row r="73" spans="1:12" s="84" customFormat="1" ht="12" x14ac:dyDescent="0.25">
      <c r="A73" s="79"/>
      <c r="B73" s="79"/>
      <c r="C73" s="69"/>
      <c r="D73" s="79"/>
      <c r="E73" s="80"/>
      <c r="F73" s="81"/>
      <c r="G73" s="82"/>
      <c r="H73" s="83"/>
      <c r="J73" s="55"/>
      <c r="K73" s="80"/>
      <c r="L73" s="55"/>
    </row>
    <row r="74" spans="1:12" ht="15.75" x14ac:dyDescent="0.25">
      <c r="A74" s="70"/>
      <c r="B74" s="71" t="s">
        <v>33</v>
      </c>
      <c r="C74" s="72"/>
      <c r="D74" s="73"/>
      <c r="E74" s="74"/>
      <c r="F74" s="75"/>
      <c r="G74" s="76"/>
      <c r="H74" s="77"/>
      <c r="J74" s="55"/>
      <c r="K74" s="74"/>
      <c r="L74" s="55"/>
    </row>
    <row r="75" spans="1:12" x14ac:dyDescent="0.25">
      <c r="A75" s="39"/>
      <c r="B75" s="91" t="s">
        <v>116</v>
      </c>
      <c r="C75" s="43"/>
      <c r="D75" s="41"/>
      <c r="E75" s="42"/>
      <c r="F75" s="43"/>
      <c r="G75" s="44"/>
      <c r="H75" s="44"/>
      <c r="J75" s="55"/>
      <c r="K75" s="42"/>
      <c r="L75" s="55"/>
    </row>
    <row r="76" spans="1:12" s="55" customFormat="1" ht="12" x14ac:dyDescent="0.25">
      <c r="A76" s="48"/>
      <c r="B76" s="48"/>
      <c r="C76" s="53"/>
      <c r="D76" s="48"/>
      <c r="E76" s="49"/>
      <c r="F76" s="50"/>
      <c r="G76" s="54"/>
      <c r="H76" s="52"/>
      <c r="K76" s="49"/>
    </row>
    <row r="77" spans="1:12" s="84" customFormat="1" ht="108" x14ac:dyDescent="0.25">
      <c r="A77" s="79">
        <f>A72+10</f>
        <v>190</v>
      </c>
      <c r="B77" s="79" t="s">
        <v>117</v>
      </c>
      <c r="C77" s="69" t="s">
        <v>118</v>
      </c>
      <c r="D77" s="79" t="s">
        <v>17</v>
      </c>
      <c r="E77" s="80">
        <v>414</v>
      </c>
      <c r="F77" s="81"/>
      <c r="G77" s="82"/>
      <c r="H77" s="83">
        <f t="shared" ref="H77" si="11">F77*E77</f>
        <v>0</v>
      </c>
      <c r="J77" s="55"/>
      <c r="K77" s="80"/>
      <c r="L77" s="55"/>
    </row>
    <row r="78" spans="1:12" s="84" customFormat="1" ht="12" x14ac:dyDescent="0.25">
      <c r="A78" s="79"/>
      <c r="B78" s="79"/>
      <c r="C78" s="69"/>
      <c r="D78" s="79"/>
      <c r="E78" s="80"/>
      <c r="F78" s="81"/>
      <c r="G78" s="82"/>
      <c r="H78" s="83"/>
      <c r="J78" s="55"/>
      <c r="K78" s="80"/>
      <c r="L78" s="55"/>
    </row>
    <row r="79" spans="1:12" s="84" customFormat="1" ht="84" x14ac:dyDescent="0.25">
      <c r="A79" s="79">
        <f>A77+10</f>
        <v>200</v>
      </c>
      <c r="B79" s="79" t="s">
        <v>119</v>
      </c>
      <c r="C79" s="69" t="s">
        <v>120</v>
      </c>
      <c r="D79" s="79" t="s">
        <v>32</v>
      </c>
      <c r="E79" s="80">
        <v>4248</v>
      </c>
      <c r="F79" s="81"/>
      <c r="G79" s="82"/>
      <c r="H79" s="83">
        <f t="shared" ref="H79" si="12">F79*E79</f>
        <v>0</v>
      </c>
      <c r="J79" s="55"/>
      <c r="K79" s="80"/>
      <c r="L79" s="55"/>
    </row>
    <row r="80" spans="1:12" s="84" customFormat="1" ht="12" x14ac:dyDescent="0.25">
      <c r="A80" s="79"/>
      <c r="B80" s="79"/>
      <c r="C80" s="69"/>
      <c r="D80" s="79"/>
      <c r="E80" s="80"/>
      <c r="F80" s="81"/>
      <c r="G80" s="82"/>
      <c r="H80" s="83"/>
      <c r="J80" s="55"/>
      <c r="K80" s="80"/>
      <c r="L80" s="55"/>
    </row>
    <row r="81" spans="1:12" s="84" customFormat="1" ht="84" x14ac:dyDescent="0.25">
      <c r="A81" s="79">
        <f>A79+10</f>
        <v>210</v>
      </c>
      <c r="B81" s="79" t="s">
        <v>121</v>
      </c>
      <c r="C81" s="69" t="s">
        <v>122</v>
      </c>
      <c r="D81" s="79" t="s">
        <v>26</v>
      </c>
      <c r="E81" s="80">
        <v>33</v>
      </c>
      <c r="F81" s="81"/>
      <c r="G81" s="82"/>
      <c r="H81" s="83">
        <f t="shared" ref="H81" si="13">F81*E81</f>
        <v>0</v>
      </c>
      <c r="J81" s="55"/>
      <c r="K81" s="80"/>
      <c r="L81" s="55"/>
    </row>
    <row r="82" spans="1:12" s="55" customFormat="1" ht="12" x14ac:dyDescent="0.25">
      <c r="A82" s="48"/>
      <c r="B82" s="48"/>
      <c r="C82" s="53"/>
      <c r="D82" s="48"/>
      <c r="E82" s="49"/>
      <c r="F82" s="50"/>
      <c r="G82" s="54"/>
      <c r="H82" s="52"/>
      <c r="K82" s="49"/>
    </row>
    <row r="83" spans="1:12" x14ac:dyDescent="0.25">
      <c r="A83" s="39"/>
      <c r="B83" s="91" t="s">
        <v>123</v>
      </c>
      <c r="C83" s="43"/>
      <c r="D83" s="41"/>
      <c r="E83" s="42"/>
      <c r="F83" s="43"/>
      <c r="G83" s="44"/>
      <c r="H83" s="45"/>
      <c r="J83" s="55"/>
      <c r="K83" s="42"/>
      <c r="L83" s="55"/>
    </row>
    <row r="84" spans="1:12" s="55" customFormat="1" ht="12" x14ac:dyDescent="0.25">
      <c r="A84" s="48"/>
      <c r="B84" s="48"/>
      <c r="C84" s="53"/>
      <c r="D84" s="48"/>
      <c r="E84" s="49"/>
      <c r="F84" s="50"/>
      <c r="G84" s="54"/>
      <c r="H84" s="52"/>
      <c r="K84" s="49"/>
    </row>
    <row r="85" spans="1:12" s="55" customFormat="1" ht="108" x14ac:dyDescent="0.25">
      <c r="A85" s="48">
        <f>A81+10</f>
        <v>220</v>
      </c>
      <c r="B85" s="48">
        <v>22260001</v>
      </c>
      <c r="C85" s="53" t="s">
        <v>124</v>
      </c>
      <c r="D85" s="48" t="s">
        <v>17</v>
      </c>
      <c r="E85" s="80">
        <v>596</v>
      </c>
      <c r="F85" s="50"/>
      <c r="G85" s="54"/>
      <c r="H85" s="52">
        <f t="shared" ref="H85" si="14">F85*E85</f>
        <v>0</v>
      </c>
      <c r="K85" s="80"/>
    </row>
    <row r="86" spans="1:12" s="55" customFormat="1" ht="12" x14ac:dyDescent="0.25">
      <c r="A86" s="48"/>
      <c r="B86" s="48"/>
      <c r="C86" s="53"/>
      <c r="D86" s="48"/>
      <c r="E86" s="49"/>
      <c r="F86" s="50"/>
      <c r="G86" s="54"/>
      <c r="H86" s="52"/>
      <c r="K86" s="49"/>
    </row>
    <row r="87" spans="1:12" s="55" customFormat="1" ht="84" x14ac:dyDescent="0.25">
      <c r="A87" s="48">
        <f>A85+10</f>
        <v>230</v>
      </c>
      <c r="B87" s="48" t="s">
        <v>125</v>
      </c>
      <c r="C87" s="53" t="s">
        <v>126</v>
      </c>
      <c r="D87" s="48" t="s">
        <v>32</v>
      </c>
      <c r="E87" s="89">
        <v>4161</v>
      </c>
      <c r="F87" s="50"/>
      <c r="G87" s="54"/>
      <c r="H87" s="52">
        <f t="shared" ref="H87" si="15">F87*E87</f>
        <v>0</v>
      </c>
      <c r="K87" s="89"/>
    </row>
    <row r="88" spans="1:12" s="55" customFormat="1" ht="12" x14ac:dyDescent="0.25">
      <c r="A88" s="48"/>
      <c r="B88" s="48"/>
      <c r="C88" s="53"/>
      <c r="D88" s="48"/>
      <c r="E88" s="49"/>
      <c r="F88" s="50"/>
      <c r="G88" s="54"/>
      <c r="H88" s="52"/>
      <c r="K88" s="49"/>
    </row>
    <row r="89" spans="1:12" s="55" customFormat="1" ht="72" x14ac:dyDescent="0.25">
      <c r="A89" s="48">
        <f>A87+10</f>
        <v>240</v>
      </c>
      <c r="B89" s="48" t="s">
        <v>127</v>
      </c>
      <c r="C89" s="53" t="s">
        <v>128</v>
      </c>
      <c r="D89" s="48" t="s">
        <v>26</v>
      </c>
      <c r="E89" s="80">
        <v>66</v>
      </c>
      <c r="F89" s="50"/>
      <c r="G89" s="54"/>
      <c r="H89" s="52">
        <f t="shared" ref="H89:H91" si="16">F89*E89</f>
        <v>0</v>
      </c>
      <c r="K89" s="80"/>
    </row>
    <row r="90" spans="1:12" s="55" customFormat="1" ht="12" x14ac:dyDescent="0.25">
      <c r="A90" s="48"/>
      <c r="B90" s="48"/>
      <c r="C90" s="53"/>
      <c r="D90" s="48"/>
      <c r="E90" s="49"/>
      <c r="F90" s="50"/>
      <c r="G90" s="54"/>
      <c r="H90" s="52"/>
      <c r="K90" s="49"/>
    </row>
    <row r="91" spans="1:12" s="55" customFormat="1" ht="60" x14ac:dyDescent="0.25">
      <c r="A91" s="48">
        <f t="shared" ref="A91" si="17">A89+10</f>
        <v>250</v>
      </c>
      <c r="B91" s="48"/>
      <c r="C91" s="53" t="s">
        <v>170</v>
      </c>
      <c r="D91" s="48" t="s">
        <v>19</v>
      </c>
      <c r="E91" s="49">
        <v>5598</v>
      </c>
      <c r="F91" s="50"/>
      <c r="G91" s="54"/>
      <c r="H91" s="52">
        <f t="shared" si="16"/>
        <v>0</v>
      </c>
      <c r="K91" s="49"/>
    </row>
    <row r="92" spans="1:12" s="55" customFormat="1" ht="12" x14ac:dyDescent="0.25">
      <c r="A92" s="48"/>
      <c r="B92" s="48"/>
      <c r="C92" s="53"/>
      <c r="D92" s="48"/>
      <c r="E92" s="49"/>
      <c r="F92" s="50"/>
      <c r="G92" s="54"/>
      <c r="H92" s="52"/>
      <c r="K92" s="49"/>
    </row>
    <row r="93" spans="1:12" ht="15.75" x14ac:dyDescent="0.25">
      <c r="A93" s="70"/>
      <c r="B93" s="71" t="s">
        <v>41</v>
      </c>
      <c r="C93" s="72"/>
      <c r="D93" s="73"/>
      <c r="E93" s="74"/>
      <c r="F93" s="75"/>
      <c r="G93" s="76"/>
      <c r="H93" s="77"/>
      <c r="J93" s="55"/>
      <c r="K93" s="74"/>
      <c r="L93" s="55"/>
    </row>
    <row r="94" spans="1:12" x14ac:dyDescent="0.25">
      <c r="A94" s="39"/>
      <c r="B94" s="40" t="s">
        <v>94</v>
      </c>
      <c r="C94" s="43"/>
      <c r="D94" s="41"/>
      <c r="E94" s="42"/>
      <c r="F94" s="43"/>
      <c r="G94" s="44"/>
      <c r="H94" s="44"/>
      <c r="J94" s="55"/>
      <c r="K94" s="42"/>
      <c r="L94" s="55"/>
    </row>
    <row r="95" spans="1:12" s="64" customFormat="1" x14ac:dyDescent="0.25">
      <c r="A95" s="59"/>
      <c r="B95" s="92"/>
      <c r="C95" s="62"/>
      <c r="D95" s="60"/>
      <c r="E95" s="61"/>
      <c r="F95" s="62"/>
      <c r="G95" s="63"/>
      <c r="H95" s="63"/>
      <c r="J95" s="55"/>
      <c r="K95" s="61"/>
      <c r="L95" s="55"/>
    </row>
    <row r="96" spans="1:12" s="64" customFormat="1" ht="108" x14ac:dyDescent="0.25">
      <c r="A96" s="48">
        <f>A91+10</f>
        <v>260</v>
      </c>
      <c r="B96" s="48"/>
      <c r="C96" s="53" t="s">
        <v>171</v>
      </c>
      <c r="D96" s="48" t="s">
        <v>17</v>
      </c>
      <c r="E96" s="80">
        <v>313</v>
      </c>
      <c r="F96" s="62"/>
      <c r="G96" s="63"/>
      <c r="H96" s="52">
        <f t="shared" ref="H96" si="18">F96*E96</f>
        <v>0</v>
      </c>
      <c r="J96" s="55"/>
      <c r="K96" s="80"/>
      <c r="L96" s="55"/>
    </row>
    <row r="97" spans="1:12" s="64" customFormat="1" x14ac:dyDescent="0.25">
      <c r="A97" s="59"/>
      <c r="B97" s="92"/>
      <c r="C97" s="62"/>
      <c r="D97" s="60"/>
      <c r="E97" s="61"/>
      <c r="F97" s="62"/>
      <c r="G97" s="63"/>
      <c r="H97" s="63"/>
      <c r="J97" s="55"/>
      <c r="K97" s="61"/>
      <c r="L97" s="55"/>
    </row>
    <row r="98" spans="1:12" x14ac:dyDescent="0.25">
      <c r="A98" s="39"/>
      <c r="B98" s="91" t="s">
        <v>40</v>
      </c>
      <c r="C98" s="43"/>
      <c r="D98" s="41"/>
      <c r="E98" s="42"/>
      <c r="F98" s="43"/>
      <c r="G98" s="44"/>
      <c r="H98" s="44"/>
      <c r="J98" s="55"/>
      <c r="K98" s="42"/>
      <c r="L98" s="55"/>
    </row>
    <row r="99" spans="1:12" s="55" customFormat="1" ht="12" x14ac:dyDescent="0.25">
      <c r="A99" s="48"/>
      <c r="B99" s="48"/>
      <c r="C99" s="53"/>
      <c r="D99" s="48"/>
      <c r="E99" s="49"/>
      <c r="F99" s="50"/>
      <c r="G99" s="54"/>
      <c r="H99" s="52"/>
      <c r="K99" s="49"/>
    </row>
    <row r="100" spans="1:12" s="55" customFormat="1" ht="144" x14ac:dyDescent="0.25">
      <c r="A100" s="48">
        <f>A96+10</f>
        <v>270</v>
      </c>
      <c r="B100" s="48">
        <v>24140021</v>
      </c>
      <c r="C100" s="53" t="s">
        <v>42</v>
      </c>
      <c r="D100" s="48" t="s">
        <v>17</v>
      </c>
      <c r="E100" s="80">
        <v>496</v>
      </c>
      <c r="F100" s="50"/>
      <c r="G100" s="54"/>
      <c r="H100" s="52">
        <f t="shared" ref="H100" si="19">F100*E100</f>
        <v>0</v>
      </c>
      <c r="K100" s="80"/>
    </row>
    <row r="101" spans="1:12" s="55" customFormat="1" ht="12" x14ac:dyDescent="0.25">
      <c r="A101" s="48"/>
      <c r="B101" s="48"/>
      <c r="C101" s="53"/>
      <c r="D101" s="48"/>
      <c r="E101" s="49"/>
      <c r="F101" s="50"/>
      <c r="G101" s="54"/>
      <c r="H101" s="52"/>
      <c r="K101" s="49"/>
    </row>
    <row r="102" spans="1:12" x14ac:dyDescent="0.25">
      <c r="A102" s="39"/>
      <c r="B102" s="40" t="s">
        <v>43</v>
      </c>
      <c r="C102" s="43"/>
      <c r="D102" s="41"/>
      <c r="E102" s="42"/>
      <c r="F102" s="43"/>
      <c r="G102" s="44"/>
      <c r="H102" s="45"/>
      <c r="J102" s="55"/>
      <c r="K102" s="42"/>
      <c r="L102" s="55"/>
    </row>
    <row r="103" spans="1:12" s="55" customFormat="1" ht="12" x14ac:dyDescent="0.25">
      <c r="A103" s="48"/>
      <c r="B103" s="48"/>
      <c r="C103" s="53"/>
      <c r="D103" s="48"/>
      <c r="E103" s="49"/>
      <c r="F103" s="50"/>
      <c r="G103" s="54"/>
      <c r="H103" s="52"/>
      <c r="K103" s="49"/>
    </row>
    <row r="104" spans="1:12" s="55" customFormat="1" ht="84" x14ac:dyDescent="0.25">
      <c r="A104" s="48">
        <f>A100+10</f>
        <v>280</v>
      </c>
      <c r="B104" s="48" t="s">
        <v>44</v>
      </c>
      <c r="C104" s="53" t="s">
        <v>45</v>
      </c>
      <c r="D104" s="48" t="s">
        <v>20</v>
      </c>
      <c r="E104" s="80">
        <v>55</v>
      </c>
      <c r="F104" s="50"/>
      <c r="G104" s="54"/>
      <c r="H104" s="52">
        <f t="shared" ref="H104" si="20">F104*E104</f>
        <v>0</v>
      </c>
      <c r="K104" s="80"/>
    </row>
    <row r="105" spans="1:12" s="55" customFormat="1" ht="12" x14ac:dyDescent="0.25">
      <c r="A105" s="48"/>
      <c r="B105" s="48"/>
      <c r="C105" s="53"/>
      <c r="D105" s="48"/>
      <c r="E105" s="80"/>
      <c r="F105" s="50"/>
      <c r="G105" s="54"/>
      <c r="H105" s="52"/>
      <c r="K105" s="80"/>
    </row>
    <row r="106" spans="1:12" s="55" customFormat="1" ht="96" x14ac:dyDescent="0.25">
      <c r="A106" s="48">
        <f>A104+10</f>
        <v>290</v>
      </c>
      <c r="B106" s="48" t="s">
        <v>46</v>
      </c>
      <c r="C106" s="53" t="s">
        <v>187</v>
      </c>
      <c r="D106" s="48" t="s">
        <v>20</v>
      </c>
      <c r="E106" s="80">
        <v>216</v>
      </c>
      <c r="F106" s="50"/>
      <c r="G106" s="54"/>
      <c r="H106" s="52">
        <f t="shared" ref="H106" si="21">F106*E106</f>
        <v>0</v>
      </c>
      <c r="K106" s="80"/>
    </row>
    <row r="107" spans="1:12" s="55" customFormat="1" ht="12" x14ac:dyDescent="0.25">
      <c r="A107" s="48"/>
      <c r="B107" s="48"/>
      <c r="C107" s="53"/>
      <c r="D107" s="48"/>
      <c r="E107" s="49"/>
      <c r="F107" s="50"/>
      <c r="G107" s="54"/>
      <c r="H107" s="52"/>
      <c r="K107" s="49"/>
    </row>
    <row r="108" spans="1:12" s="55" customFormat="1" ht="96" x14ac:dyDescent="0.25">
      <c r="A108" s="48">
        <f>A106+10</f>
        <v>300</v>
      </c>
      <c r="B108" s="48"/>
      <c r="C108" s="53" t="s">
        <v>144</v>
      </c>
      <c r="D108" s="48" t="s">
        <v>20</v>
      </c>
      <c r="E108" s="80">
        <v>43</v>
      </c>
      <c r="F108" s="50"/>
      <c r="G108" s="54"/>
      <c r="H108" s="52">
        <f t="shared" ref="H108:H110" si="22">F108*E108</f>
        <v>0</v>
      </c>
      <c r="K108" s="80"/>
    </row>
    <row r="109" spans="1:12" s="55" customFormat="1" ht="12" x14ac:dyDescent="0.25">
      <c r="A109" s="48"/>
      <c r="B109" s="48"/>
      <c r="C109" s="53"/>
      <c r="D109" s="48"/>
      <c r="E109" s="80"/>
      <c r="F109" s="50"/>
      <c r="G109" s="54"/>
      <c r="H109" s="52"/>
      <c r="K109" s="80"/>
    </row>
    <row r="110" spans="1:12" s="55" customFormat="1" ht="108" x14ac:dyDescent="0.25">
      <c r="A110" s="48">
        <f t="shared" ref="A110" si="23">A108+10</f>
        <v>310</v>
      </c>
      <c r="B110" s="48"/>
      <c r="C110" s="53" t="s">
        <v>189</v>
      </c>
      <c r="D110" s="48" t="s">
        <v>20</v>
      </c>
      <c r="E110" s="80">
        <v>36</v>
      </c>
      <c r="F110" s="50"/>
      <c r="G110" s="54"/>
      <c r="H110" s="52">
        <f t="shared" si="22"/>
        <v>0</v>
      </c>
      <c r="K110" s="80"/>
    </row>
    <row r="111" spans="1:12" s="55" customFormat="1" ht="12" x14ac:dyDescent="0.25">
      <c r="A111" s="48"/>
      <c r="B111" s="48"/>
      <c r="C111" s="53"/>
      <c r="D111" s="48"/>
      <c r="E111" s="49"/>
      <c r="F111" s="50"/>
      <c r="G111" s="54"/>
      <c r="H111" s="52"/>
      <c r="K111" s="49"/>
    </row>
    <row r="112" spans="1:12" s="55" customFormat="1" ht="96" x14ac:dyDescent="0.25">
      <c r="A112" s="48">
        <f t="shared" ref="A112" si="24">A110+10</f>
        <v>320</v>
      </c>
      <c r="B112" s="48"/>
      <c r="C112" s="53" t="s">
        <v>204</v>
      </c>
      <c r="D112" s="48" t="s">
        <v>17</v>
      </c>
      <c r="E112" s="80">
        <v>838</v>
      </c>
      <c r="F112" s="50"/>
      <c r="G112" s="54"/>
      <c r="H112" s="52">
        <f t="shared" ref="H112:H116" si="25">F112*E112</f>
        <v>0</v>
      </c>
      <c r="K112" s="80"/>
    </row>
    <row r="113" spans="1:12" s="55" customFormat="1" ht="12" x14ac:dyDescent="0.25">
      <c r="A113" s="48"/>
      <c r="B113" s="48"/>
      <c r="C113" s="53"/>
      <c r="D113" s="48"/>
      <c r="E113" s="49"/>
      <c r="F113" s="50"/>
      <c r="G113" s="54"/>
      <c r="H113" s="52"/>
      <c r="K113" s="49"/>
    </row>
    <row r="114" spans="1:12" s="55" customFormat="1" ht="84" x14ac:dyDescent="0.25">
      <c r="A114" s="48">
        <f t="shared" ref="A114:A120" si="26">A112+10</f>
        <v>330</v>
      </c>
      <c r="B114" s="48" t="s">
        <v>47</v>
      </c>
      <c r="C114" s="53" t="s">
        <v>188</v>
      </c>
      <c r="D114" s="48" t="s">
        <v>17</v>
      </c>
      <c r="E114" s="49">
        <v>147</v>
      </c>
      <c r="F114" s="50"/>
      <c r="G114" s="54"/>
      <c r="H114" s="52">
        <f t="shared" si="25"/>
        <v>0</v>
      </c>
      <c r="K114" s="49"/>
    </row>
    <row r="115" spans="1:12" s="55" customFormat="1" ht="12" x14ac:dyDescent="0.25">
      <c r="A115" s="48"/>
      <c r="B115" s="48"/>
      <c r="C115" s="53"/>
      <c r="D115" s="48"/>
      <c r="E115" s="49"/>
      <c r="F115" s="50"/>
      <c r="G115" s="54"/>
      <c r="H115" s="52"/>
      <c r="K115" s="49"/>
    </row>
    <row r="116" spans="1:12" s="55" customFormat="1" ht="144" x14ac:dyDescent="0.25">
      <c r="A116" s="48">
        <f t="shared" si="26"/>
        <v>340</v>
      </c>
      <c r="B116" s="48"/>
      <c r="C116" s="53" t="s">
        <v>191</v>
      </c>
      <c r="D116" s="48" t="s">
        <v>32</v>
      </c>
      <c r="E116" s="49">
        <v>4377</v>
      </c>
      <c r="F116" s="50"/>
      <c r="G116" s="54"/>
      <c r="H116" s="52">
        <f t="shared" si="25"/>
        <v>0</v>
      </c>
      <c r="K116" s="49"/>
    </row>
    <row r="117" spans="1:12" s="55" customFormat="1" ht="12" x14ac:dyDescent="0.25">
      <c r="A117" s="48"/>
      <c r="B117" s="48"/>
      <c r="C117" s="53"/>
      <c r="D117" s="48"/>
      <c r="E117" s="49"/>
      <c r="F117" s="50"/>
      <c r="G117" s="54"/>
      <c r="H117" s="52"/>
      <c r="K117" s="49"/>
    </row>
    <row r="118" spans="1:12" s="55" customFormat="1" ht="108" x14ac:dyDescent="0.25">
      <c r="A118" s="48">
        <f t="shared" si="26"/>
        <v>350</v>
      </c>
      <c r="B118" s="48" t="s">
        <v>48</v>
      </c>
      <c r="C118" s="53" t="s">
        <v>49</v>
      </c>
      <c r="D118" s="48" t="s">
        <v>17</v>
      </c>
      <c r="E118" s="80">
        <v>180</v>
      </c>
      <c r="F118" s="50"/>
      <c r="G118" s="54"/>
      <c r="H118" s="52">
        <f t="shared" ref="H118" si="27">F118*E118</f>
        <v>0</v>
      </c>
      <c r="K118" s="80"/>
    </row>
    <row r="119" spans="1:12" s="55" customFormat="1" ht="12" x14ac:dyDescent="0.25">
      <c r="A119" s="48"/>
      <c r="B119" s="48"/>
      <c r="C119" s="53"/>
      <c r="D119" s="48"/>
      <c r="E119" s="49"/>
      <c r="F119" s="50"/>
      <c r="G119" s="54"/>
      <c r="H119" s="52"/>
      <c r="K119" s="49"/>
    </row>
    <row r="120" spans="1:12" s="55" customFormat="1" ht="72" x14ac:dyDescent="0.25">
      <c r="A120" s="48">
        <f t="shared" si="26"/>
        <v>360</v>
      </c>
      <c r="B120" s="48" t="s">
        <v>50</v>
      </c>
      <c r="C120" s="53" t="s">
        <v>51</v>
      </c>
      <c r="D120" s="48" t="s">
        <v>17</v>
      </c>
      <c r="E120" s="80">
        <v>234</v>
      </c>
      <c r="F120" s="50"/>
      <c r="G120" s="54"/>
      <c r="H120" s="52">
        <f t="shared" ref="H120" si="28">F120*E120</f>
        <v>0</v>
      </c>
      <c r="K120" s="80"/>
    </row>
    <row r="121" spans="1:12" s="55" customFormat="1" ht="12" x14ac:dyDescent="0.25">
      <c r="A121" s="48"/>
      <c r="B121" s="48"/>
      <c r="C121" s="53"/>
      <c r="D121" s="48"/>
      <c r="E121" s="80"/>
      <c r="F121" s="50"/>
      <c r="G121" s="54"/>
      <c r="H121" s="52"/>
      <c r="K121" s="80"/>
    </row>
    <row r="122" spans="1:12" ht="15.75" x14ac:dyDescent="0.25">
      <c r="A122" s="70"/>
      <c r="B122" s="71" t="s">
        <v>52</v>
      </c>
      <c r="C122" s="72"/>
      <c r="D122" s="73"/>
      <c r="E122" s="74"/>
      <c r="F122" s="75"/>
      <c r="G122" s="76"/>
      <c r="H122" s="77"/>
      <c r="J122" s="55"/>
      <c r="K122" s="74"/>
      <c r="L122" s="55"/>
    </row>
    <row r="123" spans="1:12" x14ac:dyDescent="0.25">
      <c r="A123" s="39"/>
      <c r="B123" s="91" t="s">
        <v>53</v>
      </c>
      <c r="C123" s="43"/>
      <c r="D123" s="41"/>
      <c r="E123" s="42"/>
      <c r="F123" s="43"/>
      <c r="G123" s="44"/>
      <c r="H123" s="44"/>
      <c r="J123" s="55"/>
      <c r="K123" s="42"/>
      <c r="L123" s="55"/>
    </row>
    <row r="124" spans="1:12" s="55" customFormat="1" ht="12" x14ac:dyDescent="0.25">
      <c r="A124" s="48"/>
      <c r="B124" s="48"/>
      <c r="C124" s="53"/>
      <c r="D124" s="48"/>
      <c r="E124" s="49"/>
      <c r="F124" s="50"/>
      <c r="G124" s="54"/>
      <c r="H124" s="52"/>
      <c r="K124" s="49"/>
    </row>
    <row r="125" spans="1:12" s="55" customFormat="1" ht="60" x14ac:dyDescent="0.25">
      <c r="A125" s="48">
        <f>A120+10</f>
        <v>370</v>
      </c>
      <c r="B125" s="48">
        <v>26100141</v>
      </c>
      <c r="C125" s="53" t="s">
        <v>129</v>
      </c>
      <c r="D125" s="48" t="s">
        <v>20</v>
      </c>
      <c r="E125" s="80">
        <v>25</v>
      </c>
      <c r="F125" s="50"/>
      <c r="G125" s="54"/>
      <c r="H125" s="52">
        <f t="shared" ref="H125" si="29">F125*E125</f>
        <v>0</v>
      </c>
      <c r="K125" s="80"/>
    </row>
    <row r="126" spans="1:12" s="55" customFormat="1" ht="12" x14ac:dyDescent="0.25">
      <c r="A126" s="48"/>
      <c r="B126" s="48"/>
      <c r="C126" s="53"/>
      <c r="D126" s="48"/>
      <c r="E126" s="80"/>
      <c r="F126" s="50"/>
      <c r="G126" s="54"/>
      <c r="H126" s="52"/>
      <c r="K126" s="80"/>
    </row>
    <row r="127" spans="1:12" s="55" customFormat="1" ht="72" x14ac:dyDescent="0.25">
      <c r="A127" s="48">
        <f>A125+10</f>
        <v>380</v>
      </c>
      <c r="B127" s="48">
        <v>26100142</v>
      </c>
      <c r="C127" s="53" t="s">
        <v>130</v>
      </c>
      <c r="D127" s="48" t="s">
        <v>20</v>
      </c>
      <c r="E127" s="80">
        <v>34</v>
      </c>
      <c r="F127" s="50"/>
      <c r="G127" s="54"/>
      <c r="H127" s="52">
        <f t="shared" ref="H127" si="30">F127*E127</f>
        <v>0</v>
      </c>
      <c r="K127" s="80"/>
    </row>
    <row r="128" spans="1:12" s="55" customFormat="1" ht="12" x14ac:dyDescent="0.25">
      <c r="A128" s="48"/>
      <c r="B128" s="48"/>
      <c r="C128" s="69"/>
      <c r="D128" s="48"/>
      <c r="E128" s="80"/>
      <c r="F128" s="50"/>
      <c r="G128" s="54"/>
      <c r="H128" s="52"/>
      <c r="K128" s="80"/>
    </row>
    <row r="129" spans="1:11" s="55" customFormat="1" ht="72" x14ac:dyDescent="0.25">
      <c r="A129" s="48">
        <f t="shared" ref="A129:A133" si="31">A127+10</f>
        <v>390</v>
      </c>
      <c r="B129" s="48">
        <v>26100143</v>
      </c>
      <c r="C129" s="53" t="s">
        <v>131</v>
      </c>
      <c r="D129" s="48" t="s">
        <v>20</v>
      </c>
      <c r="E129" s="80">
        <v>37</v>
      </c>
      <c r="F129" s="50"/>
      <c r="G129" s="54"/>
      <c r="H129" s="52">
        <f t="shared" ref="H129" si="32">F129*E129</f>
        <v>0</v>
      </c>
      <c r="K129" s="80"/>
    </row>
    <row r="130" spans="1:11" s="55" customFormat="1" ht="12" x14ac:dyDescent="0.25">
      <c r="A130" s="48"/>
      <c r="B130" s="48"/>
      <c r="C130" s="53"/>
      <c r="D130" s="48"/>
      <c r="E130" s="80"/>
      <c r="F130" s="50"/>
      <c r="G130" s="54"/>
      <c r="H130" s="52"/>
      <c r="K130" s="80"/>
    </row>
    <row r="131" spans="1:11" s="55" customFormat="1" ht="72" x14ac:dyDescent="0.25">
      <c r="A131" s="48">
        <f t="shared" si="31"/>
        <v>400</v>
      </c>
      <c r="B131" s="48">
        <v>26100147</v>
      </c>
      <c r="C131" s="53" t="s">
        <v>158</v>
      </c>
      <c r="D131" s="48" t="s">
        <v>19</v>
      </c>
      <c r="E131" s="80">
        <v>7</v>
      </c>
      <c r="F131" s="50"/>
      <c r="G131" s="54"/>
      <c r="H131" s="52">
        <f t="shared" ref="H131" si="33">F131*E131</f>
        <v>0</v>
      </c>
      <c r="K131" s="80"/>
    </row>
    <row r="132" spans="1:11" s="55" customFormat="1" ht="12" x14ac:dyDescent="0.25">
      <c r="A132" s="48"/>
      <c r="B132" s="48"/>
      <c r="C132" s="53"/>
      <c r="D132" s="48"/>
      <c r="E132" s="80"/>
      <c r="F132" s="50"/>
      <c r="G132" s="54"/>
      <c r="H132" s="52"/>
      <c r="K132" s="80"/>
    </row>
    <row r="133" spans="1:11" s="55" customFormat="1" ht="72" x14ac:dyDescent="0.25">
      <c r="A133" s="48">
        <f t="shared" si="31"/>
        <v>410</v>
      </c>
      <c r="B133" s="48">
        <v>26100148</v>
      </c>
      <c r="C133" s="53" t="s">
        <v>132</v>
      </c>
      <c r="D133" s="48" t="s">
        <v>19</v>
      </c>
      <c r="E133" s="80">
        <v>11</v>
      </c>
      <c r="F133" s="50"/>
      <c r="G133" s="54"/>
      <c r="H133" s="52">
        <f t="shared" ref="H133" si="34">F133*E133</f>
        <v>0</v>
      </c>
      <c r="K133" s="80"/>
    </row>
    <row r="134" spans="1:11" s="55" customFormat="1" ht="12" x14ac:dyDescent="0.25">
      <c r="A134" s="48"/>
      <c r="B134" s="48"/>
      <c r="C134" s="53"/>
      <c r="D134" s="48"/>
      <c r="E134" s="80"/>
      <c r="F134" s="50"/>
      <c r="G134" s="54"/>
      <c r="H134" s="52"/>
      <c r="K134" s="80"/>
    </row>
    <row r="135" spans="1:11" s="55" customFormat="1" ht="60" x14ac:dyDescent="0.25">
      <c r="A135" s="48">
        <f>A133+10</f>
        <v>420</v>
      </c>
      <c r="B135" s="48">
        <v>26100156</v>
      </c>
      <c r="C135" s="53" t="s">
        <v>133</v>
      </c>
      <c r="D135" s="48" t="s">
        <v>19</v>
      </c>
      <c r="E135" s="80">
        <v>5</v>
      </c>
      <c r="F135" s="50"/>
      <c r="G135" s="54"/>
      <c r="H135" s="52">
        <f t="shared" ref="H135" si="35">F135*E135</f>
        <v>0</v>
      </c>
      <c r="K135" s="80"/>
    </row>
    <row r="136" spans="1:11" s="55" customFormat="1" ht="12" x14ac:dyDescent="0.25">
      <c r="A136" s="48"/>
      <c r="B136" s="48"/>
      <c r="C136" s="53"/>
      <c r="D136" s="48"/>
      <c r="E136" s="80"/>
      <c r="F136" s="50"/>
      <c r="G136" s="54"/>
      <c r="H136" s="52"/>
      <c r="K136" s="80"/>
    </row>
    <row r="137" spans="1:11" s="55" customFormat="1" ht="60" x14ac:dyDescent="0.25">
      <c r="A137" s="48">
        <f>A135+10</f>
        <v>430</v>
      </c>
      <c r="B137" s="48">
        <v>26100157</v>
      </c>
      <c r="C137" s="53" t="s">
        <v>134</v>
      </c>
      <c r="D137" s="48" t="s">
        <v>19</v>
      </c>
      <c r="E137" s="80">
        <v>5</v>
      </c>
      <c r="F137" s="50"/>
      <c r="G137" s="54"/>
      <c r="H137" s="52">
        <f t="shared" ref="H137" si="36">F137*E137</f>
        <v>0</v>
      </c>
      <c r="K137" s="80"/>
    </row>
    <row r="138" spans="1:11" s="55" customFormat="1" ht="12" x14ac:dyDescent="0.25">
      <c r="A138" s="48"/>
      <c r="B138" s="48"/>
      <c r="C138" s="87"/>
      <c r="D138" s="48"/>
      <c r="E138" s="80"/>
      <c r="F138" s="50"/>
      <c r="G138" s="54"/>
      <c r="H138" s="52"/>
      <c r="K138" s="80"/>
    </row>
    <row r="139" spans="1:11" s="55" customFormat="1" ht="72" x14ac:dyDescent="0.25">
      <c r="A139" s="48">
        <f t="shared" ref="A139:A143" si="37">A137+10</f>
        <v>440</v>
      </c>
      <c r="B139" s="48">
        <v>26100183</v>
      </c>
      <c r="C139" s="53" t="s">
        <v>97</v>
      </c>
      <c r="D139" s="48" t="s">
        <v>19</v>
      </c>
      <c r="E139" s="80">
        <v>5</v>
      </c>
      <c r="F139" s="50"/>
      <c r="G139" s="54"/>
      <c r="H139" s="52">
        <f t="shared" ref="H139" si="38">F139*E139</f>
        <v>0</v>
      </c>
      <c r="K139" s="80"/>
    </row>
    <row r="140" spans="1:11" s="55" customFormat="1" ht="12" x14ac:dyDescent="0.25">
      <c r="A140" s="48"/>
      <c r="B140" s="48"/>
      <c r="C140" s="87"/>
      <c r="D140" s="48"/>
      <c r="E140" s="80"/>
      <c r="F140" s="50"/>
      <c r="G140" s="54"/>
      <c r="H140" s="52"/>
      <c r="K140" s="80"/>
    </row>
    <row r="141" spans="1:11" s="55" customFormat="1" ht="60" x14ac:dyDescent="0.25">
      <c r="A141" s="48">
        <f t="shared" si="37"/>
        <v>450</v>
      </c>
      <c r="B141" s="48">
        <v>26100184</v>
      </c>
      <c r="C141" s="53" t="s">
        <v>135</v>
      </c>
      <c r="D141" s="48" t="s">
        <v>19</v>
      </c>
      <c r="E141" s="80">
        <v>2</v>
      </c>
      <c r="F141" s="50"/>
      <c r="G141" s="54"/>
      <c r="H141" s="52">
        <f t="shared" ref="H141" si="39">F141*E141</f>
        <v>0</v>
      </c>
      <c r="K141" s="80"/>
    </row>
    <row r="142" spans="1:11" s="55" customFormat="1" ht="12" x14ac:dyDescent="0.25">
      <c r="A142" s="48"/>
      <c r="B142" s="48"/>
      <c r="C142" s="87"/>
      <c r="D142" s="48"/>
      <c r="E142" s="80"/>
      <c r="F142" s="50"/>
      <c r="G142" s="54"/>
      <c r="H142" s="52"/>
      <c r="K142" s="80"/>
    </row>
    <row r="143" spans="1:11" s="55" customFormat="1" ht="60" x14ac:dyDescent="0.25">
      <c r="A143" s="48">
        <f t="shared" si="37"/>
        <v>460</v>
      </c>
      <c r="B143" s="48">
        <v>26100185</v>
      </c>
      <c r="C143" s="53" t="s">
        <v>136</v>
      </c>
      <c r="D143" s="48" t="s">
        <v>19</v>
      </c>
      <c r="E143" s="80">
        <v>1</v>
      </c>
      <c r="F143" s="50"/>
      <c r="G143" s="54"/>
      <c r="H143" s="52">
        <f t="shared" ref="H143:H145" si="40">F143*E143</f>
        <v>0</v>
      </c>
      <c r="K143" s="80"/>
    </row>
    <row r="144" spans="1:11" s="55" customFormat="1" ht="12" x14ac:dyDescent="0.25">
      <c r="A144" s="48"/>
      <c r="B144" s="48"/>
      <c r="C144" s="53"/>
      <c r="D144" s="48"/>
      <c r="E144" s="80"/>
      <c r="F144" s="50"/>
      <c r="G144" s="54"/>
      <c r="H144" s="52"/>
      <c r="K144" s="80"/>
    </row>
    <row r="145" spans="1:12" s="55" customFormat="1" ht="60" x14ac:dyDescent="0.25">
      <c r="A145" s="48">
        <f>A143+10</f>
        <v>470</v>
      </c>
      <c r="B145" s="48"/>
      <c r="C145" s="53" t="s">
        <v>137</v>
      </c>
      <c r="D145" s="48" t="s">
        <v>19</v>
      </c>
      <c r="E145" s="80">
        <v>8</v>
      </c>
      <c r="F145" s="50"/>
      <c r="G145" s="54"/>
      <c r="H145" s="52">
        <f t="shared" si="40"/>
        <v>0</v>
      </c>
      <c r="K145" s="80"/>
    </row>
    <row r="146" spans="1:12" s="55" customFormat="1" ht="12" x14ac:dyDescent="0.25">
      <c r="A146" s="48"/>
      <c r="B146" s="48"/>
      <c r="C146" s="53"/>
      <c r="D146" s="48"/>
      <c r="E146" s="49"/>
      <c r="F146" s="50"/>
      <c r="G146" s="54"/>
      <c r="H146" s="52"/>
      <c r="K146" s="49"/>
    </row>
    <row r="147" spans="1:12" ht="15.75" x14ac:dyDescent="0.25">
      <c r="A147" s="70"/>
      <c r="B147" s="71" t="s">
        <v>55</v>
      </c>
      <c r="C147" s="72"/>
      <c r="D147" s="73"/>
      <c r="E147" s="74"/>
      <c r="F147" s="75"/>
      <c r="G147" s="76"/>
      <c r="H147" s="77"/>
      <c r="J147" s="55"/>
      <c r="K147" s="74"/>
      <c r="L147" s="55"/>
    </row>
    <row r="148" spans="1:12" x14ac:dyDescent="0.25">
      <c r="A148" s="39"/>
      <c r="B148" s="91" t="s">
        <v>56</v>
      </c>
      <c r="C148" s="43"/>
      <c r="D148" s="41"/>
      <c r="E148" s="42"/>
      <c r="F148" s="43"/>
      <c r="G148" s="44"/>
      <c r="H148" s="44"/>
      <c r="J148" s="55"/>
      <c r="K148" s="42"/>
      <c r="L148" s="55"/>
    </row>
    <row r="149" spans="1:12" s="55" customFormat="1" ht="12" x14ac:dyDescent="0.25">
      <c r="A149" s="48"/>
      <c r="B149" s="48"/>
      <c r="C149" s="53"/>
      <c r="D149" s="48"/>
      <c r="E149" s="49"/>
      <c r="F149" s="50"/>
      <c r="G149" s="54"/>
      <c r="H149" s="52"/>
      <c r="K149" s="49"/>
    </row>
    <row r="150" spans="1:12" s="55" customFormat="1" ht="72" x14ac:dyDescent="0.25">
      <c r="A150" s="48">
        <f>A145+10</f>
        <v>480</v>
      </c>
      <c r="B150" s="48">
        <v>28100002</v>
      </c>
      <c r="C150" s="53" t="s">
        <v>77</v>
      </c>
      <c r="D150" s="48" t="s">
        <v>20</v>
      </c>
      <c r="E150" s="80">
        <v>31</v>
      </c>
      <c r="F150" s="50"/>
      <c r="G150" s="54"/>
      <c r="H150" s="52">
        <f t="shared" ref="H150" si="41">F150*E150</f>
        <v>0</v>
      </c>
      <c r="K150" s="80"/>
    </row>
    <row r="151" spans="1:12" s="55" customFormat="1" ht="12" x14ac:dyDescent="0.25">
      <c r="A151" s="48"/>
      <c r="B151" s="48"/>
      <c r="C151" s="53"/>
      <c r="D151" s="48"/>
      <c r="E151" s="80"/>
      <c r="F151" s="50"/>
      <c r="G151" s="54"/>
      <c r="H151" s="52"/>
      <c r="K151" s="80"/>
    </row>
    <row r="152" spans="1:12" s="55" customFormat="1" ht="72" x14ac:dyDescent="0.25">
      <c r="A152" s="48">
        <f t="shared" ref="A152" si="42">A150+10</f>
        <v>490</v>
      </c>
      <c r="B152" s="48">
        <v>28100014</v>
      </c>
      <c r="C152" s="53" t="s">
        <v>76</v>
      </c>
      <c r="D152" s="48" t="s">
        <v>20</v>
      </c>
      <c r="E152" s="80">
        <v>12.5</v>
      </c>
      <c r="F152" s="50"/>
      <c r="G152" s="54"/>
      <c r="H152" s="52">
        <f t="shared" ref="H152:H154" si="43">F152*E152</f>
        <v>0</v>
      </c>
      <c r="K152" s="80"/>
    </row>
    <row r="153" spans="1:12" s="55" customFormat="1" ht="12" x14ac:dyDescent="0.25">
      <c r="A153" s="48"/>
      <c r="B153" s="48"/>
      <c r="C153" s="53"/>
      <c r="D153" s="48"/>
      <c r="E153" s="80"/>
      <c r="F153" s="50"/>
      <c r="G153" s="54"/>
      <c r="H153" s="52"/>
      <c r="K153" s="80"/>
    </row>
    <row r="154" spans="1:12" s="55" customFormat="1" ht="48" x14ac:dyDescent="0.25">
      <c r="A154" s="48">
        <f>A152+10</f>
        <v>500</v>
      </c>
      <c r="B154" s="48">
        <v>28100017</v>
      </c>
      <c r="C154" s="53" t="s">
        <v>159</v>
      </c>
      <c r="D154" s="48" t="s">
        <v>19</v>
      </c>
      <c r="E154" s="80">
        <v>2</v>
      </c>
      <c r="F154" s="50"/>
      <c r="G154" s="54"/>
      <c r="H154" s="52">
        <f t="shared" si="43"/>
        <v>0</v>
      </c>
      <c r="K154" s="80"/>
    </row>
    <row r="155" spans="1:12" s="55" customFormat="1" ht="12" x14ac:dyDescent="0.25">
      <c r="A155" s="48"/>
      <c r="B155" s="48"/>
      <c r="C155" s="53"/>
      <c r="D155" s="48"/>
      <c r="E155" s="49"/>
      <c r="F155" s="50"/>
      <c r="G155" s="54"/>
      <c r="H155" s="52"/>
      <c r="K155" s="49"/>
    </row>
    <row r="156" spans="1:12" x14ac:dyDescent="0.25">
      <c r="A156" s="39"/>
      <c r="B156" s="40" t="s">
        <v>75</v>
      </c>
      <c r="C156" s="43"/>
      <c r="D156" s="41"/>
      <c r="E156" s="42"/>
      <c r="F156" s="43"/>
      <c r="G156" s="44"/>
      <c r="H156" s="45"/>
      <c r="J156" s="55"/>
      <c r="K156" s="42"/>
      <c r="L156" s="55"/>
    </row>
    <row r="157" spans="1:12" s="55" customFormat="1" ht="12" x14ac:dyDescent="0.25">
      <c r="A157" s="48"/>
      <c r="B157" s="48"/>
      <c r="C157" s="53"/>
      <c r="D157" s="48"/>
      <c r="E157" s="49"/>
      <c r="F157" s="50"/>
      <c r="G157" s="54"/>
      <c r="H157" s="52"/>
      <c r="K157" s="49"/>
    </row>
    <row r="158" spans="1:12" s="55" customFormat="1" ht="36" x14ac:dyDescent="0.25">
      <c r="A158" s="48">
        <f>A152+10</f>
        <v>500</v>
      </c>
      <c r="B158" s="48">
        <v>28120065</v>
      </c>
      <c r="C158" s="53" t="s">
        <v>160</v>
      </c>
      <c r="D158" s="48" t="s">
        <v>19</v>
      </c>
      <c r="E158" s="80">
        <v>1</v>
      </c>
      <c r="F158" s="81"/>
      <c r="G158" s="54"/>
      <c r="H158" s="52">
        <f t="shared" ref="H158" si="44">F158*E158</f>
        <v>0</v>
      </c>
      <c r="K158" s="80"/>
    </row>
    <row r="159" spans="1:12" s="55" customFormat="1" ht="12" x14ac:dyDescent="0.25">
      <c r="A159" s="48"/>
      <c r="B159" s="48"/>
      <c r="C159" s="53"/>
      <c r="D159" s="48"/>
      <c r="E159" s="80"/>
      <c r="F159" s="50"/>
      <c r="G159" s="54"/>
      <c r="H159" s="52"/>
      <c r="K159" s="80"/>
    </row>
    <row r="160" spans="1:12" s="55" customFormat="1" ht="72" x14ac:dyDescent="0.25">
      <c r="A160" s="48">
        <f t="shared" ref="A160:A164" si="45">A158+10</f>
        <v>510</v>
      </c>
      <c r="B160" s="48">
        <v>28120066</v>
      </c>
      <c r="C160" s="53" t="s">
        <v>138</v>
      </c>
      <c r="D160" s="48" t="s">
        <v>19</v>
      </c>
      <c r="E160" s="80">
        <v>2</v>
      </c>
      <c r="F160" s="50"/>
      <c r="G160" s="54"/>
      <c r="H160" s="52">
        <f t="shared" ref="H160" si="46">F160*E160</f>
        <v>0</v>
      </c>
      <c r="K160" s="80"/>
    </row>
    <row r="161" spans="1:12" s="55" customFormat="1" ht="12" x14ac:dyDescent="0.25">
      <c r="A161" s="48"/>
      <c r="B161" s="48"/>
      <c r="C161" s="53"/>
      <c r="D161" s="48"/>
      <c r="E161" s="80"/>
      <c r="F161" s="50"/>
      <c r="G161" s="54"/>
      <c r="H161" s="52"/>
      <c r="K161" s="80"/>
    </row>
    <row r="162" spans="1:12" s="55" customFormat="1" ht="72" x14ac:dyDescent="0.25">
      <c r="A162" s="48">
        <f t="shared" si="45"/>
        <v>520</v>
      </c>
      <c r="B162" s="48">
        <v>28120067</v>
      </c>
      <c r="C162" s="53" t="s">
        <v>139</v>
      </c>
      <c r="D162" s="48" t="s">
        <v>19</v>
      </c>
      <c r="E162" s="80">
        <v>6</v>
      </c>
      <c r="F162" s="50"/>
      <c r="G162" s="54"/>
      <c r="H162" s="52">
        <f t="shared" ref="H162" si="47">F162*E162</f>
        <v>0</v>
      </c>
      <c r="K162" s="80"/>
    </row>
    <row r="163" spans="1:12" s="55" customFormat="1" ht="12" x14ac:dyDescent="0.25">
      <c r="A163" s="48"/>
      <c r="B163" s="48"/>
      <c r="C163" s="53"/>
      <c r="D163" s="48"/>
      <c r="E163" s="80"/>
      <c r="F163" s="50"/>
      <c r="G163" s="54"/>
      <c r="H163" s="52"/>
      <c r="K163" s="80"/>
    </row>
    <row r="164" spans="1:12" s="55" customFormat="1" ht="72" x14ac:dyDescent="0.25">
      <c r="A164" s="48">
        <f t="shared" si="45"/>
        <v>530</v>
      </c>
      <c r="B164" s="48">
        <v>28120068</v>
      </c>
      <c r="C164" s="53" t="s">
        <v>140</v>
      </c>
      <c r="D164" s="48" t="s">
        <v>19</v>
      </c>
      <c r="E164" s="80">
        <v>3</v>
      </c>
      <c r="F164" s="50"/>
      <c r="G164" s="54"/>
      <c r="H164" s="52">
        <f t="shared" ref="H164" si="48">F164*E164</f>
        <v>0</v>
      </c>
      <c r="K164" s="80"/>
    </row>
    <row r="165" spans="1:12" s="55" customFormat="1" ht="12" x14ac:dyDescent="0.25">
      <c r="A165" s="48"/>
      <c r="B165" s="48"/>
      <c r="C165" s="56"/>
      <c r="D165" s="48"/>
      <c r="E165" s="80"/>
      <c r="F165" s="50"/>
      <c r="G165" s="54"/>
      <c r="H165" s="52"/>
      <c r="K165" s="80"/>
    </row>
    <row r="166" spans="1:12" s="55" customFormat="1" ht="72" x14ac:dyDescent="0.25">
      <c r="A166" s="48">
        <f>A164+10</f>
        <v>540</v>
      </c>
      <c r="B166" s="48">
        <v>28120069</v>
      </c>
      <c r="C166" s="53" t="s">
        <v>141</v>
      </c>
      <c r="D166" s="48" t="s">
        <v>19</v>
      </c>
      <c r="E166" s="80">
        <v>1</v>
      </c>
      <c r="F166" s="50"/>
      <c r="G166" s="54"/>
      <c r="H166" s="52">
        <f t="shared" ref="H166:H168" si="49">F166*E166</f>
        <v>0</v>
      </c>
      <c r="K166" s="80"/>
    </row>
    <row r="167" spans="1:12" s="55" customFormat="1" ht="12" x14ac:dyDescent="0.25">
      <c r="A167" s="48"/>
      <c r="B167" s="48"/>
      <c r="C167" s="53"/>
      <c r="D167" s="48"/>
      <c r="E167" s="80"/>
      <c r="F167" s="50"/>
      <c r="G167" s="54"/>
      <c r="H167" s="52"/>
      <c r="K167" s="80"/>
    </row>
    <row r="168" spans="1:12" s="55" customFormat="1" ht="60" x14ac:dyDescent="0.25">
      <c r="A168" s="48">
        <f>A166+10</f>
        <v>550</v>
      </c>
      <c r="B168" s="48">
        <v>28120076</v>
      </c>
      <c r="C168" s="53" t="s">
        <v>142</v>
      </c>
      <c r="D168" s="48" t="s">
        <v>19</v>
      </c>
      <c r="E168" s="80">
        <v>1</v>
      </c>
      <c r="F168" s="50"/>
      <c r="G168" s="54"/>
      <c r="H168" s="52">
        <f t="shared" si="49"/>
        <v>0</v>
      </c>
      <c r="K168" s="80"/>
    </row>
    <row r="169" spans="1:12" s="55" customFormat="1" ht="12" x14ac:dyDescent="0.25">
      <c r="A169" s="48"/>
      <c r="B169" s="48"/>
      <c r="C169" s="53"/>
      <c r="D169" s="48"/>
      <c r="E169" s="80"/>
      <c r="F169" s="50"/>
      <c r="G169" s="54"/>
      <c r="H169" s="52"/>
      <c r="K169" s="80"/>
    </row>
    <row r="170" spans="1:12" s="55" customFormat="1" ht="60" x14ac:dyDescent="0.25">
      <c r="A170" s="48">
        <f t="shared" ref="A170" si="50">A168+10</f>
        <v>560</v>
      </c>
      <c r="B170" s="48">
        <v>28120077</v>
      </c>
      <c r="C170" s="53" t="s">
        <v>143</v>
      </c>
      <c r="D170" s="48" t="s">
        <v>19</v>
      </c>
      <c r="E170" s="80">
        <v>1</v>
      </c>
      <c r="F170" s="50"/>
      <c r="G170" s="54"/>
      <c r="H170" s="52">
        <f t="shared" ref="H170" si="51">F170*E170</f>
        <v>0</v>
      </c>
      <c r="K170" s="80"/>
    </row>
    <row r="171" spans="1:12" s="55" customFormat="1" ht="12" x14ac:dyDescent="0.25">
      <c r="A171" s="48"/>
      <c r="B171" s="48"/>
      <c r="C171" s="53"/>
      <c r="D171" s="48"/>
      <c r="E171" s="80"/>
      <c r="F171" s="50"/>
      <c r="G171" s="54"/>
      <c r="H171" s="52"/>
      <c r="K171" s="80"/>
    </row>
    <row r="172" spans="1:12" s="55" customFormat="1" ht="72" x14ac:dyDescent="0.25">
      <c r="A172" s="48">
        <f>A170+10</f>
        <v>570</v>
      </c>
      <c r="B172" s="48"/>
      <c r="C172" s="53" t="s">
        <v>161</v>
      </c>
      <c r="D172" s="48" t="s">
        <v>19</v>
      </c>
      <c r="E172" s="80">
        <v>2</v>
      </c>
      <c r="F172" s="50"/>
      <c r="G172" s="54"/>
      <c r="H172" s="52">
        <f t="shared" ref="H172" si="52">F172*E172</f>
        <v>0</v>
      </c>
      <c r="K172" s="80"/>
    </row>
    <row r="173" spans="1:12" s="55" customFormat="1" ht="12" x14ac:dyDescent="0.25">
      <c r="A173" s="48"/>
      <c r="B173" s="48"/>
      <c r="C173" s="53"/>
      <c r="D173" s="48"/>
      <c r="E173" s="80"/>
      <c r="F173" s="50"/>
      <c r="G173" s="54"/>
      <c r="H173" s="52"/>
      <c r="K173" s="80"/>
    </row>
    <row r="174" spans="1:12" x14ac:dyDescent="0.2">
      <c r="A174" s="39"/>
      <c r="B174" s="94" t="s">
        <v>199</v>
      </c>
      <c r="C174" s="43"/>
      <c r="D174" s="41"/>
      <c r="E174" s="42"/>
      <c r="F174" s="43"/>
      <c r="G174" s="44"/>
      <c r="H174" s="44"/>
      <c r="J174" s="55"/>
      <c r="K174" s="42"/>
      <c r="L174" s="55"/>
    </row>
    <row r="175" spans="1:12" s="55" customFormat="1" ht="12" x14ac:dyDescent="0.25">
      <c r="A175" s="48"/>
      <c r="B175" s="48"/>
      <c r="C175" s="53"/>
      <c r="D175" s="48"/>
      <c r="E175" s="80"/>
      <c r="F175" s="50"/>
      <c r="G175" s="54"/>
      <c r="H175" s="52"/>
      <c r="K175" s="80"/>
    </row>
    <row r="176" spans="1:12" s="55" customFormat="1" ht="72" x14ac:dyDescent="0.25">
      <c r="A176" s="48">
        <f>A172+10</f>
        <v>580</v>
      </c>
      <c r="B176" s="48">
        <v>28140010</v>
      </c>
      <c r="C176" s="53" t="s">
        <v>162</v>
      </c>
      <c r="D176" s="48" t="s">
        <v>20</v>
      </c>
      <c r="E176" s="80">
        <v>8</v>
      </c>
      <c r="F176" s="50"/>
      <c r="G176" s="54"/>
      <c r="H176" s="52">
        <f t="shared" ref="H176" si="53">F176*E176</f>
        <v>0</v>
      </c>
      <c r="K176" s="80"/>
    </row>
    <row r="177" spans="1:16384" s="55" customFormat="1" ht="12" x14ac:dyDescent="0.25">
      <c r="A177" s="48"/>
      <c r="B177" s="48"/>
      <c r="C177" s="53"/>
      <c r="D177" s="48"/>
      <c r="E177" s="80"/>
      <c r="F177" s="50"/>
      <c r="G177" s="54"/>
      <c r="H177" s="52"/>
      <c r="K177" s="80"/>
    </row>
    <row r="178" spans="1:16384" s="55" customFormat="1" ht="72" x14ac:dyDescent="0.25">
      <c r="A178" s="48">
        <f>A176+10</f>
        <v>590</v>
      </c>
      <c r="B178" s="48">
        <v>28140011</v>
      </c>
      <c r="C178" s="53" t="s">
        <v>163</v>
      </c>
      <c r="D178" s="48" t="s">
        <v>19</v>
      </c>
      <c r="E178" s="80">
        <v>4</v>
      </c>
      <c r="F178" s="50"/>
      <c r="G178" s="54"/>
      <c r="H178" s="52">
        <f t="shared" ref="H178" si="54">F178*E178</f>
        <v>0</v>
      </c>
      <c r="K178" s="80"/>
    </row>
    <row r="179" spans="1:16384" s="55" customFormat="1" ht="12" x14ac:dyDescent="0.25">
      <c r="A179" s="48"/>
      <c r="B179" s="48"/>
      <c r="C179" s="53"/>
      <c r="D179" s="48"/>
      <c r="E179" s="80"/>
      <c r="F179" s="50"/>
      <c r="G179" s="54"/>
      <c r="H179" s="52"/>
      <c r="K179" s="80"/>
    </row>
    <row r="180" spans="1:16384" s="55" customFormat="1" ht="60" x14ac:dyDescent="0.25">
      <c r="A180" s="48">
        <f>A178+10</f>
        <v>600</v>
      </c>
      <c r="B180" s="48">
        <v>28140012</v>
      </c>
      <c r="C180" s="69" t="s">
        <v>164</v>
      </c>
      <c r="D180" s="48" t="s">
        <v>19</v>
      </c>
      <c r="E180" s="80">
        <v>2</v>
      </c>
      <c r="F180" s="50"/>
      <c r="G180" s="54"/>
      <c r="H180" s="52">
        <f t="shared" ref="H180" si="55">F180*E180</f>
        <v>0</v>
      </c>
      <c r="K180" s="80"/>
    </row>
    <row r="181" spans="1:16384" s="55" customFormat="1" ht="12" x14ac:dyDescent="0.25">
      <c r="A181" s="48"/>
      <c r="B181" s="48"/>
      <c r="C181" s="53"/>
      <c r="D181" s="48"/>
      <c r="E181" s="49"/>
      <c r="F181" s="50"/>
      <c r="G181" s="54"/>
      <c r="H181" s="52"/>
      <c r="K181" s="49"/>
    </row>
    <row r="182" spans="1:16384" ht="15.75" x14ac:dyDescent="0.25">
      <c r="A182" s="70"/>
      <c r="B182" s="71" t="s">
        <v>57</v>
      </c>
      <c r="C182" s="72"/>
      <c r="D182" s="73"/>
      <c r="E182" s="74"/>
      <c r="F182" s="75"/>
      <c r="G182" s="76"/>
      <c r="H182" s="77"/>
      <c r="J182" s="55"/>
      <c r="K182" s="74"/>
      <c r="L182" s="55"/>
    </row>
    <row r="183" spans="1:16384" x14ac:dyDescent="0.25">
      <c r="A183" s="39"/>
      <c r="B183" s="91"/>
      <c r="C183" s="43"/>
      <c r="D183" s="41"/>
      <c r="E183" s="42"/>
      <c r="F183" s="43"/>
      <c r="G183" s="44"/>
      <c r="H183" s="44"/>
      <c r="J183" s="55"/>
      <c r="K183" s="42"/>
      <c r="L183" s="55"/>
    </row>
    <row r="184" spans="1:16384" s="55" customFormat="1" ht="12" x14ac:dyDescent="0.25">
      <c r="A184" s="48"/>
      <c r="B184" s="48"/>
      <c r="C184" s="53"/>
      <c r="D184" s="48"/>
      <c r="E184" s="49"/>
      <c r="F184" s="50"/>
      <c r="G184" s="54"/>
      <c r="H184" s="52"/>
      <c r="K184" s="49"/>
    </row>
    <row r="185" spans="1:16384" s="55" customFormat="1" ht="96" x14ac:dyDescent="0.25">
      <c r="A185" s="48"/>
      <c r="B185" s="48"/>
      <c r="C185" s="53" t="s">
        <v>105</v>
      </c>
      <c r="D185" s="48"/>
      <c r="E185" s="80"/>
      <c r="F185" s="50"/>
      <c r="G185" s="54"/>
      <c r="H185" s="52"/>
      <c r="K185" s="80"/>
    </row>
    <row r="186" spans="1:16384" s="55" customFormat="1" ht="144" customHeight="1" x14ac:dyDescent="0.25">
      <c r="A186" s="48">
        <f>A180+10</f>
        <v>610</v>
      </c>
      <c r="B186" s="48"/>
      <c r="C186" s="53" t="s">
        <v>104</v>
      </c>
      <c r="D186" s="48" t="s">
        <v>19</v>
      </c>
      <c r="E186" s="80">
        <v>25</v>
      </c>
      <c r="F186" s="50"/>
      <c r="G186" s="54"/>
      <c r="H186" s="52">
        <f t="shared" ref="H186" si="56">F186*E186</f>
        <v>0</v>
      </c>
      <c r="K186" s="80"/>
    </row>
    <row r="187" spans="1:16384" s="55" customFormat="1" ht="12" x14ac:dyDescent="0.25">
      <c r="A187" s="48"/>
      <c r="B187" s="48"/>
      <c r="C187" s="53"/>
      <c r="D187" s="48"/>
      <c r="E187" s="80"/>
      <c r="F187" s="48"/>
      <c r="G187" s="48"/>
      <c r="H187" s="52"/>
      <c r="I187" s="48"/>
      <c r="K187" s="80"/>
      <c r="M187" s="53"/>
      <c r="N187" s="48"/>
      <c r="O187" s="49"/>
      <c r="P187" s="48"/>
      <c r="Q187" s="48"/>
      <c r="R187" s="53"/>
      <c r="S187" s="48"/>
      <c r="T187" s="49"/>
      <c r="U187" s="48"/>
      <c r="V187" s="48"/>
      <c r="W187" s="53"/>
      <c r="X187" s="48"/>
      <c r="Y187" s="49"/>
      <c r="Z187" s="48"/>
      <c r="AA187" s="48"/>
      <c r="AB187" s="53"/>
      <c r="AC187" s="48"/>
      <c r="AD187" s="49"/>
      <c r="AE187" s="48"/>
      <c r="AF187" s="48"/>
      <c r="AG187" s="53"/>
      <c r="AH187" s="48"/>
      <c r="AI187" s="49"/>
      <c r="AJ187" s="48"/>
      <c r="AK187" s="48"/>
      <c r="AL187" s="53"/>
      <c r="AM187" s="48"/>
      <c r="AN187" s="49"/>
      <c r="AO187" s="48"/>
      <c r="AP187" s="48"/>
      <c r="AQ187" s="53"/>
      <c r="AR187" s="48"/>
      <c r="AS187" s="49"/>
      <c r="AT187" s="48"/>
      <c r="AU187" s="48"/>
      <c r="AV187" s="53"/>
      <c r="AW187" s="48"/>
      <c r="AX187" s="49"/>
      <c r="AY187" s="48"/>
      <c r="AZ187" s="48"/>
      <c r="BA187" s="53"/>
      <c r="BB187" s="48"/>
      <c r="BC187" s="49"/>
      <c r="BD187" s="48"/>
      <c r="BE187" s="48"/>
      <c r="BF187" s="53"/>
      <c r="BG187" s="48"/>
      <c r="BH187" s="49"/>
      <c r="BI187" s="48"/>
      <c r="BJ187" s="48"/>
      <c r="BK187" s="53"/>
      <c r="BL187" s="48"/>
      <c r="BM187" s="49"/>
      <c r="BN187" s="48"/>
      <c r="BO187" s="48"/>
      <c r="BP187" s="53"/>
      <c r="BQ187" s="48"/>
      <c r="BR187" s="49"/>
      <c r="BS187" s="48"/>
      <c r="BT187" s="48"/>
      <c r="BU187" s="53"/>
      <c r="BV187" s="48"/>
      <c r="BW187" s="49"/>
      <c r="BX187" s="48"/>
      <c r="BY187" s="48"/>
      <c r="BZ187" s="53"/>
      <c r="CA187" s="48"/>
      <c r="CB187" s="49"/>
      <c r="CC187" s="48"/>
      <c r="CD187" s="48"/>
      <c r="CE187" s="53"/>
      <c r="CF187" s="48"/>
      <c r="CG187" s="49"/>
      <c r="CH187" s="48"/>
      <c r="CI187" s="48"/>
      <c r="CJ187" s="53"/>
      <c r="CK187" s="48"/>
      <c r="CL187" s="49"/>
      <c r="CM187" s="48"/>
      <c r="CN187" s="48"/>
      <c r="CO187" s="53"/>
      <c r="CP187" s="48"/>
      <c r="CQ187" s="49"/>
      <c r="CR187" s="48"/>
      <c r="CS187" s="48"/>
      <c r="CT187" s="53"/>
      <c r="CU187" s="48"/>
      <c r="CV187" s="49"/>
      <c r="CW187" s="48"/>
      <c r="CX187" s="48"/>
      <c r="CY187" s="53"/>
      <c r="CZ187" s="48"/>
      <c r="DA187" s="49"/>
      <c r="DB187" s="48"/>
      <c r="DC187" s="48"/>
      <c r="DD187" s="53"/>
      <c r="DE187" s="48"/>
      <c r="DF187" s="49"/>
      <c r="DG187" s="48"/>
      <c r="DH187" s="48"/>
      <c r="DI187" s="53"/>
      <c r="DJ187" s="48"/>
      <c r="DK187" s="49"/>
      <c r="DL187" s="48"/>
      <c r="DM187" s="48"/>
      <c r="DN187" s="53"/>
      <c r="DO187" s="48"/>
      <c r="DP187" s="49"/>
      <c r="DQ187" s="48"/>
      <c r="DR187" s="48"/>
      <c r="DS187" s="53"/>
      <c r="DT187" s="48"/>
      <c r="DU187" s="49"/>
      <c r="DV187" s="48"/>
      <c r="DW187" s="48"/>
      <c r="DX187" s="53"/>
      <c r="DY187" s="48"/>
      <c r="DZ187" s="49"/>
      <c r="EA187" s="48"/>
      <c r="EB187" s="48"/>
      <c r="EC187" s="53"/>
      <c r="ED187" s="48"/>
      <c r="EE187" s="49"/>
      <c r="EF187" s="48"/>
      <c r="EG187" s="48"/>
      <c r="EH187" s="53"/>
      <c r="EI187" s="48"/>
      <c r="EJ187" s="49"/>
      <c r="EK187" s="48"/>
      <c r="EL187" s="48"/>
      <c r="EM187" s="53"/>
      <c r="EN187" s="48"/>
      <c r="EO187" s="49"/>
      <c r="EP187" s="48"/>
      <c r="EQ187" s="48"/>
      <c r="ER187" s="53"/>
      <c r="ES187" s="48"/>
      <c r="ET187" s="49"/>
      <c r="EU187" s="48"/>
      <c r="EV187" s="48"/>
      <c r="EW187" s="53"/>
      <c r="EX187" s="48"/>
      <c r="EY187" s="49"/>
      <c r="EZ187" s="48"/>
      <c r="FA187" s="48"/>
      <c r="FB187" s="53"/>
      <c r="FC187" s="48"/>
      <c r="FD187" s="49"/>
      <c r="FE187" s="48"/>
      <c r="FF187" s="48"/>
      <c r="FG187" s="53"/>
      <c r="FH187" s="48"/>
      <c r="FI187" s="49"/>
      <c r="FJ187" s="48"/>
      <c r="FK187" s="48"/>
      <c r="FL187" s="53"/>
      <c r="FM187" s="48"/>
      <c r="FN187" s="49"/>
      <c r="FO187" s="48"/>
      <c r="FP187" s="48"/>
      <c r="FQ187" s="53"/>
      <c r="FR187" s="48"/>
      <c r="FS187" s="49"/>
      <c r="FT187" s="48"/>
      <c r="FU187" s="48"/>
      <c r="FV187" s="53"/>
      <c r="FW187" s="48"/>
      <c r="FX187" s="49"/>
      <c r="FY187" s="48"/>
      <c r="FZ187" s="48"/>
      <c r="GA187" s="53"/>
      <c r="GB187" s="48"/>
      <c r="GC187" s="49"/>
      <c r="GD187" s="48"/>
      <c r="GE187" s="48"/>
      <c r="GF187" s="53"/>
      <c r="GG187" s="48"/>
      <c r="GH187" s="49"/>
      <c r="GI187" s="48"/>
      <c r="GJ187" s="48"/>
      <c r="GK187" s="53"/>
      <c r="GL187" s="48"/>
      <c r="GM187" s="49"/>
      <c r="GN187" s="48"/>
      <c r="GO187" s="48"/>
      <c r="GP187" s="53"/>
      <c r="GQ187" s="48"/>
      <c r="GR187" s="49"/>
      <c r="GS187" s="48"/>
      <c r="GT187" s="48"/>
      <c r="GU187" s="53"/>
      <c r="GV187" s="48"/>
      <c r="GW187" s="49"/>
      <c r="GX187" s="48"/>
      <c r="GY187" s="48"/>
      <c r="GZ187" s="53"/>
      <c r="HA187" s="48"/>
      <c r="HB187" s="49"/>
      <c r="HC187" s="48"/>
      <c r="HD187" s="48"/>
      <c r="HE187" s="53"/>
      <c r="HF187" s="48"/>
      <c r="HG187" s="49"/>
      <c r="HH187" s="48"/>
      <c r="HI187" s="48"/>
      <c r="HJ187" s="53"/>
      <c r="HK187" s="48"/>
      <c r="HL187" s="49"/>
      <c r="HM187" s="48"/>
      <c r="HN187" s="48"/>
      <c r="HO187" s="53"/>
      <c r="HP187" s="48"/>
      <c r="HQ187" s="49"/>
      <c r="HR187" s="48"/>
      <c r="HS187" s="48"/>
      <c r="HT187" s="53"/>
      <c r="HU187" s="48"/>
      <c r="HV187" s="49"/>
      <c r="HW187" s="48"/>
      <c r="HX187" s="48"/>
      <c r="HY187" s="53"/>
      <c r="HZ187" s="48"/>
      <c r="IA187" s="49"/>
      <c r="IB187" s="48"/>
      <c r="IC187" s="48"/>
      <c r="ID187" s="53"/>
      <c r="IE187" s="48"/>
      <c r="IF187" s="49"/>
      <c r="IG187" s="48"/>
      <c r="IH187" s="48"/>
      <c r="II187" s="53"/>
      <c r="IJ187" s="48"/>
      <c r="IK187" s="49"/>
      <c r="IL187" s="48"/>
      <c r="IM187" s="48"/>
      <c r="IN187" s="53"/>
      <c r="IO187" s="48"/>
      <c r="IP187" s="49"/>
      <c r="IQ187" s="48"/>
      <c r="IR187" s="48"/>
      <c r="IS187" s="53"/>
      <c r="IT187" s="48"/>
      <c r="IU187" s="49"/>
      <c r="IV187" s="48"/>
      <c r="IW187" s="48"/>
      <c r="IX187" s="53"/>
      <c r="IY187" s="48"/>
      <c r="IZ187" s="49"/>
      <c r="JA187" s="48"/>
      <c r="JB187" s="48"/>
      <c r="JC187" s="53"/>
      <c r="JD187" s="48"/>
      <c r="JE187" s="49"/>
      <c r="JF187" s="48"/>
      <c r="JG187" s="48"/>
      <c r="JH187" s="53"/>
      <c r="JI187" s="48"/>
      <c r="JJ187" s="49"/>
      <c r="JK187" s="48"/>
      <c r="JL187" s="48"/>
      <c r="JM187" s="53"/>
      <c r="JN187" s="48"/>
      <c r="JO187" s="49"/>
      <c r="JP187" s="48"/>
      <c r="JQ187" s="48"/>
      <c r="JR187" s="53"/>
      <c r="JS187" s="48"/>
      <c r="JT187" s="49"/>
      <c r="JU187" s="48"/>
      <c r="JV187" s="48"/>
      <c r="JW187" s="53"/>
      <c r="JX187" s="48"/>
      <c r="JY187" s="49"/>
      <c r="JZ187" s="48"/>
      <c r="KA187" s="48"/>
      <c r="KB187" s="53"/>
      <c r="KC187" s="48"/>
      <c r="KD187" s="49"/>
      <c r="KE187" s="48"/>
      <c r="KF187" s="48"/>
      <c r="KG187" s="53"/>
      <c r="KH187" s="48"/>
      <c r="KI187" s="49"/>
      <c r="KJ187" s="48"/>
      <c r="KK187" s="48"/>
      <c r="KL187" s="53"/>
      <c r="KM187" s="48"/>
      <c r="KN187" s="49"/>
      <c r="KO187" s="48"/>
      <c r="KP187" s="48"/>
      <c r="KQ187" s="53"/>
      <c r="KR187" s="48"/>
      <c r="KS187" s="49"/>
      <c r="KT187" s="48"/>
      <c r="KU187" s="48"/>
      <c r="KV187" s="53"/>
      <c r="KW187" s="48"/>
      <c r="KX187" s="49"/>
      <c r="KY187" s="48"/>
      <c r="KZ187" s="48"/>
      <c r="LA187" s="53"/>
      <c r="LB187" s="48"/>
      <c r="LC187" s="49"/>
      <c r="LD187" s="48"/>
      <c r="LE187" s="48"/>
      <c r="LF187" s="53"/>
      <c r="LG187" s="48"/>
      <c r="LH187" s="49"/>
      <c r="LI187" s="48"/>
      <c r="LJ187" s="48"/>
      <c r="LK187" s="53"/>
      <c r="LL187" s="48"/>
      <c r="LM187" s="49"/>
      <c r="LN187" s="48"/>
      <c r="LO187" s="48"/>
      <c r="LP187" s="53"/>
      <c r="LQ187" s="48"/>
      <c r="LR187" s="49"/>
      <c r="LS187" s="48"/>
      <c r="LT187" s="48"/>
      <c r="LU187" s="53"/>
      <c r="LV187" s="48"/>
      <c r="LW187" s="49"/>
      <c r="LX187" s="48"/>
      <c r="LY187" s="48"/>
      <c r="LZ187" s="53"/>
      <c r="MA187" s="48"/>
      <c r="MB187" s="49"/>
      <c r="MC187" s="48"/>
      <c r="MD187" s="48"/>
      <c r="ME187" s="53"/>
      <c r="MF187" s="48"/>
      <c r="MG187" s="49"/>
      <c r="MH187" s="48"/>
      <c r="MI187" s="48"/>
      <c r="MJ187" s="53"/>
      <c r="MK187" s="48"/>
      <c r="ML187" s="49"/>
      <c r="MM187" s="48"/>
      <c r="MN187" s="48"/>
      <c r="MO187" s="53"/>
      <c r="MP187" s="48"/>
      <c r="MQ187" s="49"/>
      <c r="MR187" s="48"/>
      <c r="MS187" s="48"/>
      <c r="MT187" s="53"/>
      <c r="MU187" s="48"/>
      <c r="MV187" s="49"/>
      <c r="MW187" s="48"/>
      <c r="MX187" s="48"/>
      <c r="MY187" s="53"/>
      <c r="MZ187" s="48"/>
      <c r="NA187" s="49"/>
      <c r="NB187" s="48"/>
      <c r="NC187" s="48"/>
      <c r="ND187" s="53"/>
      <c r="NE187" s="48"/>
      <c r="NF187" s="49"/>
      <c r="NG187" s="48"/>
      <c r="NH187" s="48"/>
      <c r="NI187" s="53"/>
      <c r="NJ187" s="48"/>
      <c r="NK187" s="49"/>
      <c r="NL187" s="48"/>
      <c r="NM187" s="48"/>
      <c r="NN187" s="53"/>
      <c r="NO187" s="48"/>
      <c r="NP187" s="49"/>
      <c r="NQ187" s="48"/>
      <c r="NR187" s="48"/>
      <c r="NS187" s="53"/>
      <c r="NT187" s="48"/>
      <c r="NU187" s="49"/>
      <c r="NV187" s="48"/>
      <c r="NW187" s="48"/>
      <c r="NX187" s="53"/>
      <c r="NY187" s="48"/>
      <c r="NZ187" s="49"/>
      <c r="OA187" s="48"/>
      <c r="OB187" s="48"/>
      <c r="OC187" s="53"/>
      <c r="OD187" s="48"/>
      <c r="OE187" s="49"/>
      <c r="OF187" s="48"/>
      <c r="OG187" s="48"/>
      <c r="OH187" s="53"/>
      <c r="OI187" s="48"/>
      <c r="OJ187" s="49"/>
      <c r="OK187" s="48"/>
      <c r="OL187" s="48"/>
      <c r="OM187" s="53"/>
      <c r="ON187" s="48"/>
      <c r="OO187" s="49"/>
      <c r="OP187" s="48"/>
      <c r="OQ187" s="48"/>
      <c r="OR187" s="53"/>
      <c r="OS187" s="48"/>
      <c r="OT187" s="49"/>
      <c r="OU187" s="48"/>
      <c r="OV187" s="48"/>
      <c r="OW187" s="53"/>
      <c r="OX187" s="48"/>
      <c r="OY187" s="49"/>
      <c r="OZ187" s="48"/>
      <c r="PA187" s="48"/>
      <c r="PB187" s="53"/>
      <c r="PC187" s="48"/>
      <c r="PD187" s="49"/>
      <c r="PE187" s="48"/>
      <c r="PF187" s="48"/>
      <c r="PG187" s="53"/>
      <c r="PH187" s="48"/>
      <c r="PI187" s="49"/>
      <c r="PJ187" s="48"/>
      <c r="PK187" s="48"/>
      <c r="PL187" s="53"/>
      <c r="PM187" s="48"/>
      <c r="PN187" s="49"/>
      <c r="PO187" s="48"/>
      <c r="PP187" s="48"/>
      <c r="PQ187" s="53"/>
      <c r="PR187" s="48"/>
      <c r="PS187" s="49"/>
      <c r="PT187" s="48"/>
      <c r="PU187" s="48"/>
      <c r="PV187" s="53"/>
      <c r="PW187" s="48"/>
      <c r="PX187" s="49"/>
      <c r="PY187" s="48"/>
      <c r="PZ187" s="48"/>
      <c r="QA187" s="53"/>
      <c r="QB187" s="48"/>
      <c r="QC187" s="49"/>
      <c r="QD187" s="48"/>
      <c r="QE187" s="48"/>
      <c r="QF187" s="53"/>
      <c r="QG187" s="48"/>
      <c r="QH187" s="49"/>
      <c r="QI187" s="48"/>
      <c r="QJ187" s="48"/>
      <c r="QK187" s="53"/>
      <c r="QL187" s="48"/>
      <c r="QM187" s="49"/>
      <c r="QN187" s="48"/>
      <c r="QO187" s="48"/>
      <c r="QP187" s="53"/>
      <c r="QQ187" s="48"/>
      <c r="QR187" s="49"/>
      <c r="QS187" s="48"/>
      <c r="QT187" s="48"/>
      <c r="QU187" s="53"/>
      <c r="QV187" s="48"/>
      <c r="QW187" s="49"/>
      <c r="QX187" s="48"/>
      <c r="QY187" s="48"/>
      <c r="QZ187" s="53"/>
      <c r="RA187" s="48"/>
      <c r="RB187" s="49"/>
      <c r="RC187" s="48"/>
      <c r="RD187" s="48"/>
      <c r="RE187" s="53"/>
      <c r="RF187" s="48"/>
      <c r="RG187" s="49"/>
      <c r="RH187" s="48"/>
      <c r="RI187" s="48"/>
      <c r="RJ187" s="53"/>
      <c r="RK187" s="48"/>
      <c r="RL187" s="49"/>
      <c r="RM187" s="48"/>
      <c r="RN187" s="48"/>
      <c r="RO187" s="53"/>
      <c r="RP187" s="48"/>
      <c r="RQ187" s="49"/>
      <c r="RR187" s="48"/>
      <c r="RS187" s="48"/>
      <c r="RT187" s="53"/>
      <c r="RU187" s="48"/>
      <c r="RV187" s="49"/>
      <c r="RW187" s="48"/>
      <c r="RX187" s="48"/>
      <c r="RY187" s="53"/>
      <c r="RZ187" s="48"/>
      <c r="SA187" s="49"/>
      <c r="SB187" s="48"/>
      <c r="SC187" s="48"/>
      <c r="SD187" s="53"/>
      <c r="SE187" s="48"/>
      <c r="SF187" s="49"/>
      <c r="SG187" s="48"/>
      <c r="SH187" s="48"/>
      <c r="SI187" s="53"/>
      <c r="SJ187" s="48"/>
      <c r="SK187" s="49"/>
      <c r="SL187" s="48"/>
      <c r="SM187" s="48"/>
      <c r="SN187" s="53"/>
      <c r="SO187" s="48"/>
      <c r="SP187" s="49"/>
      <c r="SQ187" s="48"/>
      <c r="SR187" s="48"/>
      <c r="SS187" s="53"/>
      <c r="ST187" s="48"/>
      <c r="SU187" s="49"/>
      <c r="SV187" s="48"/>
      <c r="SW187" s="48"/>
      <c r="SX187" s="53"/>
      <c r="SY187" s="48"/>
      <c r="SZ187" s="49"/>
      <c r="TA187" s="48"/>
      <c r="TB187" s="48"/>
      <c r="TC187" s="53"/>
      <c r="TD187" s="48"/>
      <c r="TE187" s="49"/>
      <c r="TF187" s="48"/>
      <c r="TG187" s="48"/>
      <c r="TH187" s="53"/>
      <c r="TI187" s="48"/>
      <c r="TJ187" s="49"/>
      <c r="TK187" s="48"/>
      <c r="TL187" s="48"/>
      <c r="TM187" s="53"/>
      <c r="TN187" s="48"/>
      <c r="TO187" s="49"/>
      <c r="TP187" s="48"/>
      <c r="TQ187" s="48"/>
      <c r="TR187" s="53"/>
      <c r="TS187" s="48"/>
      <c r="TT187" s="49"/>
      <c r="TU187" s="48"/>
      <c r="TV187" s="48"/>
      <c r="TW187" s="53"/>
      <c r="TX187" s="48"/>
      <c r="TY187" s="49"/>
      <c r="TZ187" s="48"/>
      <c r="UA187" s="48"/>
      <c r="UB187" s="53"/>
      <c r="UC187" s="48"/>
      <c r="UD187" s="49"/>
      <c r="UE187" s="48"/>
      <c r="UF187" s="48"/>
      <c r="UG187" s="53"/>
      <c r="UH187" s="48"/>
      <c r="UI187" s="49"/>
      <c r="UJ187" s="48"/>
      <c r="UK187" s="48"/>
      <c r="UL187" s="53"/>
      <c r="UM187" s="48"/>
      <c r="UN187" s="49"/>
      <c r="UO187" s="48"/>
      <c r="UP187" s="48"/>
      <c r="UQ187" s="53"/>
      <c r="UR187" s="48"/>
      <c r="US187" s="49"/>
      <c r="UT187" s="48"/>
      <c r="UU187" s="48"/>
      <c r="UV187" s="53"/>
      <c r="UW187" s="48"/>
      <c r="UX187" s="49"/>
      <c r="UY187" s="48"/>
      <c r="UZ187" s="48"/>
      <c r="VA187" s="53"/>
      <c r="VB187" s="48"/>
      <c r="VC187" s="49"/>
      <c r="VD187" s="48"/>
      <c r="VE187" s="48"/>
      <c r="VF187" s="53"/>
      <c r="VG187" s="48"/>
      <c r="VH187" s="49"/>
      <c r="VI187" s="48"/>
      <c r="VJ187" s="48"/>
      <c r="VK187" s="53"/>
      <c r="VL187" s="48"/>
      <c r="VM187" s="49"/>
      <c r="VN187" s="48"/>
      <c r="VO187" s="48"/>
      <c r="VP187" s="53"/>
      <c r="VQ187" s="48"/>
      <c r="VR187" s="49"/>
      <c r="VS187" s="48"/>
      <c r="VT187" s="48"/>
      <c r="VU187" s="53"/>
      <c r="VV187" s="48"/>
      <c r="VW187" s="49"/>
      <c r="VX187" s="48"/>
      <c r="VY187" s="48"/>
      <c r="VZ187" s="53"/>
      <c r="WA187" s="48"/>
      <c r="WB187" s="49"/>
      <c r="WC187" s="48"/>
      <c r="WD187" s="48"/>
      <c r="WE187" s="53"/>
      <c r="WF187" s="48"/>
      <c r="WG187" s="49"/>
      <c r="WH187" s="48"/>
      <c r="WI187" s="48"/>
      <c r="WJ187" s="53"/>
      <c r="WK187" s="48"/>
      <c r="WL187" s="49"/>
      <c r="WM187" s="48"/>
      <c r="WN187" s="48"/>
      <c r="WO187" s="53"/>
      <c r="WP187" s="48"/>
      <c r="WQ187" s="49"/>
      <c r="WR187" s="48"/>
      <c r="WS187" s="48"/>
      <c r="WT187" s="53"/>
      <c r="WU187" s="48"/>
      <c r="WV187" s="49"/>
      <c r="WW187" s="48"/>
      <c r="WX187" s="48"/>
      <c r="WY187" s="53"/>
      <c r="WZ187" s="48"/>
      <c r="XA187" s="49"/>
      <c r="XB187" s="48"/>
      <c r="XC187" s="48"/>
      <c r="XD187" s="53"/>
      <c r="XE187" s="48"/>
      <c r="XF187" s="49"/>
      <c r="XG187" s="48"/>
      <c r="XH187" s="48"/>
      <c r="XI187" s="53"/>
      <c r="XJ187" s="48"/>
      <c r="XK187" s="49"/>
      <c r="XL187" s="48"/>
      <c r="XM187" s="48"/>
      <c r="XN187" s="53"/>
      <c r="XO187" s="48"/>
      <c r="XP187" s="49"/>
      <c r="XQ187" s="48"/>
      <c r="XR187" s="48"/>
      <c r="XS187" s="53"/>
      <c r="XT187" s="48"/>
      <c r="XU187" s="49"/>
      <c r="XV187" s="48"/>
      <c r="XW187" s="48"/>
      <c r="XX187" s="53"/>
      <c r="XY187" s="48"/>
      <c r="XZ187" s="49"/>
      <c r="YA187" s="48"/>
      <c r="YB187" s="48"/>
      <c r="YC187" s="53"/>
      <c r="YD187" s="48"/>
      <c r="YE187" s="49"/>
      <c r="YF187" s="48"/>
      <c r="YG187" s="48"/>
      <c r="YH187" s="53"/>
      <c r="YI187" s="48"/>
      <c r="YJ187" s="49"/>
      <c r="YK187" s="48"/>
      <c r="YL187" s="48"/>
      <c r="YM187" s="53"/>
      <c r="YN187" s="48"/>
      <c r="YO187" s="49"/>
      <c r="YP187" s="48"/>
      <c r="YQ187" s="48"/>
      <c r="YR187" s="53"/>
      <c r="YS187" s="48"/>
      <c r="YT187" s="49"/>
      <c r="YU187" s="48"/>
      <c r="YV187" s="48"/>
      <c r="YW187" s="53"/>
      <c r="YX187" s="48"/>
      <c r="YY187" s="49"/>
      <c r="YZ187" s="48"/>
      <c r="ZA187" s="48"/>
      <c r="ZB187" s="53"/>
      <c r="ZC187" s="48"/>
      <c r="ZD187" s="49"/>
      <c r="ZE187" s="48"/>
      <c r="ZF187" s="48"/>
      <c r="ZG187" s="53"/>
      <c r="ZH187" s="48"/>
      <c r="ZI187" s="49"/>
      <c r="ZJ187" s="48"/>
      <c r="ZK187" s="48"/>
      <c r="ZL187" s="53"/>
      <c r="ZM187" s="48"/>
      <c r="ZN187" s="49"/>
      <c r="ZO187" s="48"/>
      <c r="ZP187" s="48"/>
      <c r="ZQ187" s="53"/>
      <c r="ZR187" s="48"/>
      <c r="ZS187" s="49"/>
      <c r="ZT187" s="48"/>
      <c r="ZU187" s="48"/>
      <c r="ZV187" s="53"/>
      <c r="ZW187" s="48"/>
      <c r="ZX187" s="49"/>
      <c r="ZY187" s="48"/>
      <c r="ZZ187" s="48"/>
      <c r="AAA187" s="53"/>
      <c r="AAB187" s="48"/>
      <c r="AAC187" s="49"/>
      <c r="AAD187" s="48"/>
      <c r="AAE187" s="48"/>
      <c r="AAF187" s="53"/>
      <c r="AAG187" s="48"/>
      <c r="AAH187" s="49"/>
      <c r="AAI187" s="48"/>
      <c r="AAJ187" s="48"/>
      <c r="AAK187" s="53"/>
      <c r="AAL187" s="48"/>
      <c r="AAM187" s="49"/>
      <c r="AAN187" s="48"/>
      <c r="AAO187" s="48"/>
      <c r="AAP187" s="53"/>
      <c r="AAQ187" s="48"/>
      <c r="AAR187" s="49"/>
      <c r="AAS187" s="48"/>
      <c r="AAT187" s="48"/>
      <c r="AAU187" s="53"/>
      <c r="AAV187" s="48"/>
      <c r="AAW187" s="49"/>
      <c r="AAX187" s="48"/>
      <c r="AAY187" s="48"/>
      <c r="AAZ187" s="53"/>
      <c r="ABA187" s="48"/>
      <c r="ABB187" s="49"/>
      <c r="ABC187" s="48"/>
      <c r="ABD187" s="48"/>
      <c r="ABE187" s="53"/>
      <c r="ABF187" s="48"/>
      <c r="ABG187" s="49"/>
      <c r="ABH187" s="48"/>
      <c r="ABI187" s="48"/>
      <c r="ABJ187" s="53"/>
      <c r="ABK187" s="48"/>
      <c r="ABL187" s="49"/>
      <c r="ABM187" s="48"/>
      <c r="ABN187" s="48"/>
      <c r="ABO187" s="53"/>
      <c r="ABP187" s="48"/>
      <c r="ABQ187" s="49"/>
      <c r="ABR187" s="48"/>
      <c r="ABS187" s="48"/>
      <c r="ABT187" s="53"/>
      <c r="ABU187" s="48"/>
      <c r="ABV187" s="49"/>
      <c r="ABW187" s="48"/>
      <c r="ABX187" s="48"/>
      <c r="ABY187" s="53"/>
      <c r="ABZ187" s="48"/>
      <c r="ACA187" s="49"/>
      <c r="ACB187" s="48"/>
      <c r="ACC187" s="48"/>
      <c r="ACD187" s="53"/>
      <c r="ACE187" s="48"/>
      <c r="ACF187" s="49"/>
      <c r="ACG187" s="48"/>
      <c r="ACH187" s="48"/>
      <c r="ACI187" s="53"/>
      <c r="ACJ187" s="48"/>
      <c r="ACK187" s="49"/>
      <c r="ACL187" s="48"/>
      <c r="ACM187" s="48"/>
      <c r="ACN187" s="53"/>
      <c r="ACO187" s="48"/>
      <c r="ACP187" s="49"/>
      <c r="ACQ187" s="48"/>
      <c r="ACR187" s="48"/>
      <c r="ACS187" s="53"/>
      <c r="ACT187" s="48"/>
      <c r="ACU187" s="49"/>
      <c r="ACV187" s="48"/>
      <c r="ACW187" s="48"/>
      <c r="ACX187" s="53"/>
      <c r="ACY187" s="48"/>
      <c r="ACZ187" s="49"/>
      <c r="ADA187" s="48"/>
      <c r="ADB187" s="48"/>
      <c r="ADC187" s="53"/>
      <c r="ADD187" s="48"/>
      <c r="ADE187" s="49"/>
      <c r="ADF187" s="48"/>
      <c r="ADG187" s="48"/>
      <c r="ADH187" s="53"/>
      <c r="ADI187" s="48"/>
      <c r="ADJ187" s="49"/>
      <c r="ADK187" s="48"/>
      <c r="ADL187" s="48"/>
      <c r="ADM187" s="53"/>
      <c r="ADN187" s="48"/>
      <c r="ADO187" s="49"/>
      <c r="ADP187" s="48"/>
      <c r="ADQ187" s="48"/>
      <c r="ADR187" s="53"/>
      <c r="ADS187" s="48"/>
      <c r="ADT187" s="49"/>
      <c r="ADU187" s="48"/>
      <c r="ADV187" s="48"/>
      <c r="ADW187" s="53"/>
      <c r="ADX187" s="48"/>
      <c r="ADY187" s="49"/>
      <c r="ADZ187" s="48"/>
      <c r="AEA187" s="48"/>
      <c r="AEB187" s="53"/>
      <c r="AEC187" s="48"/>
      <c r="AED187" s="49"/>
      <c r="AEE187" s="48"/>
      <c r="AEF187" s="48"/>
      <c r="AEG187" s="53"/>
      <c r="AEH187" s="48"/>
      <c r="AEI187" s="49"/>
      <c r="AEJ187" s="48"/>
      <c r="AEK187" s="48"/>
      <c r="AEL187" s="53"/>
      <c r="AEM187" s="48"/>
      <c r="AEN187" s="49"/>
      <c r="AEO187" s="48"/>
      <c r="AEP187" s="48"/>
      <c r="AEQ187" s="53"/>
      <c r="AER187" s="48"/>
      <c r="AES187" s="49"/>
      <c r="AET187" s="48"/>
      <c r="AEU187" s="48"/>
      <c r="AEV187" s="53"/>
      <c r="AEW187" s="48"/>
      <c r="AEX187" s="49"/>
      <c r="AEY187" s="48"/>
      <c r="AEZ187" s="48"/>
      <c r="AFA187" s="53"/>
      <c r="AFB187" s="48"/>
      <c r="AFC187" s="49"/>
      <c r="AFD187" s="48"/>
      <c r="AFE187" s="48"/>
      <c r="AFF187" s="53"/>
      <c r="AFG187" s="48"/>
      <c r="AFH187" s="49"/>
      <c r="AFI187" s="48"/>
      <c r="AFJ187" s="48"/>
      <c r="AFK187" s="53"/>
      <c r="AFL187" s="48"/>
      <c r="AFM187" s="49"/>
      <c r="AFN187" s="48"/>
      <c r="AFO187" s="48"/>
      <c r="AFP187" s="53"/>
      <c r="AFQ187" s="48"/>
      <c r="AFR187" s="49"/>
      <c r="AFS187" s="48"/>
      <c r="AFT187" s="48"/>
      <c r="AFU187" s="53"/>
      <c r="AFV187" s="48"/>
      <c r="AFW187" s="49"/>
      <c r="AFX187" s="48"/>
      <c r="AFY187" s="48"/>
      <c r="AFZ187" s="53"/>
      <c r="AGA187" s="48"/>
      <c r="AGB187" s="49"/>
      <c r="AGC187" s="48"/>
      <c r="AGD187" s="48"/>
      <c r="AGE187" s="53"/>
      <c r="AGF187" s="48"/>
      <c r="AGG187" s="49"/>
      <c r="AGH187" s="48"/>
      <c r="AGI187" s="48"/>
      <c r="AGJ187" s="53"/>
      <c r="AGK187" s="48"/>
      <c r="AGL187" s="49"/>
      <c r="AGM187" s="48"/>
      <c r="AGN187" s="48"/>
      <c r="AGO187" s="53"/>
      <c r="AGP187" s="48"/>
      <c r="AGQ187" s="49"/>
      <c r="AGR187" s="48"/>
      <c r="AGS187" s="48"/>
      <c r="AGT187" s="53"/>
      <c r="AGU187" s="48"/>
      <c r="AGV187" s="49"/>
      <c r="AGW187" s="48"/>
      <c r="AGX187" s="48"/>
      <c r="AGY187" s="53"/>
      <c r="AGZ187" s="48"/>
      <c r="AHA187" s="49"/>
      <c r="AHB187" s="48"/>
      <c r="AHC187" s="48"/>
      <c r="AHD187" s="53"/>
      <c r="AHE187" s="48"/>
      <c r="AHF187" s="49"/>
      <c r="AHG187" s="48"/>
      <c r="AHH187" s="48"/>
      <c r="AHI187" s="53"/>
      <c r="AHJ187" s="48"/>
      <c r="AHK187" s="49"/>
      <c r="AHL187" s="48"/>
      <c r="AHM187" s="48"/>
      <c r="AHN187" s="53"/>
      <c r="AHO187" s="48"/>
      <c r="AHP187" s="49"/>
      <c r="AHQ187" s="48"/>
      <c r="AHR187" s="48"/>
      <c r="AHS187" s="53"/>
      <c r="AHT187" s="48"/>
      <c r="AHU187" s="49"/>
      <c r="AHV187" s="48"/>
      <c r="AHW187" s="48"/>
      <c r="AHX187" s="53"/>
      <c r="AHY187" s="48"/>
      <c r="AHZ187" s="49"/>
      <c r="AIA187" s="48"/>
      <c r="AIB187" s="48"/>
      <c r="AIC187" s="53"/>
      <c r="AID187" s="48"/>
      <c r="AIE187" s="49"/>
      <c r="AIF187" s="48"/>
      <c r="AIG187" s="48"/>
      <c r="AIH187" s="53"/>
      <c r="AII187" s="48"/>
      <c r="AIJ187" s="49"/>
      <c r="AIK187" s="48"/>
      <c r="AIL187" s="48"/>
      <c r="AIM187" s="53"/>
      <c r="AIN187" s="48"/>
      <c r="AIO187" s="49"/>
      <c r="AIP187" s="48"/>
      <c r="AIQ187" s="48"/>
      <c r="AIR187" s="53"/>
      <c r="AIS187" s="48"/>
      <c r="AIT187" s="49"/>
      <c r="AIU187" s="48"/>
      <c r="AIV187" s="48"/>
      <c r="AIW187" s="53"/>
      <c r="AIX187" s="48"/>
      <c r="AIY187" s="49"/>
      <c r="AIZ187" s="48"/>
      <c r="AJA187" s="48"/>
      <c r="AJB187" s="53"/>
      <c r="AJC187" s="48"/>
      <c r="AJD187" s="49"/>
      <c r="AJE187" s="48"/>
      <c r="AJF187" s="48"/>
      <c r="AJG187" s="53"/>
      <c r="AJH187" s="48"/>
      <c r="AJI187" s="49"/>
      <c r="AJJ187" s="48"/>
      <c r="AJK187" s="48"/>
      <c r="AJL187" s="53"/>
      <c r="AJM187" s="48"/>
      <c r="AJN187" s="49"/>
      <c r="AJO187" s="48"/>
      <c r="AJP187" s="48"/>
      <c r="AJQ187" s="53"/>
      <c r="AJR187" s="48"/>
      <c r="AJS187" s="49"/>
      <c r="AJT187" s="48"/>
      <c r="AJU187" s="48"/>
      <c r="AJV187" s="53"/>
      <c r="AJW187" s="48"/>
      <c r="AJX187" s="49"/>
      <c r="AJY187" s="48"/>
      <c r="AJZ187" s="48"/>
      <c r="AKA187" s="53"/>
      <c r="AKB187" s="48"/>
      <c r="AKC187" s="49"/>
      <c r="AKD187" s="48"/>
      <c r="AKE187" s="48"/>
      <c r="AKF187" s="53"/>
      <c r="AKG187" s="48"/>
      <c r="AKH187" s="49"/>
      <c r="AKI187" s="48"/>
      <c r="AKJ187" s="48"/>
      <c r="AKK187" s="53"/>
      <c r="AKL187" s="48"/>
      <c r="AKM187" s="49"/>
      <c r="AKN187" s="48"/>
      <c r="AKO187" s="48"/>
      <c r="AKP187" s="53"/>
      <c r="AKQ187" s="48"/>
      <c r="AKR187" s="49"/>
      <c r="AKS187" s="48"/>
      <c r="AKT187" s="48"/>
      <c r="AKU187" s="53"/>
      <c r="AKV187" s="48"/>
      <c r="AKW187" s="49"/>
      <c r="AKX187" s="48"/>
      <c r="AKY187" s="48"/>
      <c r="AKZ187" s="53"/>
      <c r="ALA187" s="48"/>
      <c r="ALB187" s="49"/>
      <c r="ALC187" s="48"/>
      <c r="ALD187" s="48"/>
      <c r="ALE187" s="53"/>
      <c r="ALF187" s="48"/>
      <c r="ALG187" s="49"/>
      <c r="ALH187" s="48"/>
      <c r="ALI187" s="48"/>
      <c r="ALJ187" s="53"/>
      <c r="ALK187" s="48"/>
      <c r="ALL187" s="49"/>
      <c r="ALM187" s="48"/>
      <c r="ALN187" s="48"/>
      <c r="ALO187" s="53"/>
      <c r="ALP187" s="48"/>
      <c r="ALQ187" s="49"/>
      <c r="ALR187" s="48"/>
      <c r="ALS187" s="48"/>
      <c r="ALT187" s="53"/>
      <c r="ALU187" s="48"/>
      <c r="ALV187" s="49"/>
      <c r="ALW187" s="48"/>
      <c r="ALX187" s="48"/>
      <c r="ALY187" s="53"/>
      <c r="ALZ187" s="48"/>
      <c r="AMA187" s="49"/>
      <c r="AMB187" s="48"/>
      <c r="AMC187" s="48"/>
      <c r="AMD187" s="53"/>
      <c r="AME187" s="48"/>
      <c r="AMF187" s="49"/>
      <c r="AMG187" s="48"/>
      <c r="AMH187" s="48"/>
      <c r="AMI187" s="53"/>
      <c r="AMJ187" s="48"/>
      <c r="AMK187" s="49"/>
      <c r="AML187" s="48"/>
      <c r="AMM187" s="48"/>
      <c r="AMN187" s="53"/>
      <c r="AMO187" s="48"/>
      <c r="AMP187" s="49"/>
      <c r="AMQ187" s="48"/>
      <c r="AMR187" s="48"/>
      <c r="AMS187" s="53"/>
      <c r="AMT187" s="48"/>
      <c r="AMU187" s="49"/>
      <c r="AMV187" s="48"/>
      <c r="AMW187" s="48"/>
      <c r="AMX187" s="53"/>
      <c r="AMY187" s="48"/>
      <c r="AMZ187" s="49"/>
      <c r="ANA187" s="48"/>
      <c r="ANB187" s="48"/>
      <c r="ANC187" s="53"/>
      <c r="AND187" s="48"/>
      <c r="ANE187" s="49"/>
      <c r="ANF187" s="48"/>
      <c r="ANG187" s="48"/>
      <c r="ANH187" s="53"/>
      <c r="ANI187" s="48"/>
      <c r="ANJ187" s="49"/>
      <c r="ANK187" s="48"/>
      <c r="ANL187" s="48"/>
      <c r="ANM187" s="53"/>
      <c r="ANN187" s="48"/>
      <c r="ANO187" s="49"/>
      <c r="ANP187" s="48"/>
      <c r="ANQ187" s="48"/>
      <c r="ANR187" s="53"/>
      <c r="ANS187" s="48"/>
      <c r="ANT187" s="49"/>
      <c r="ANU187" s="48"/>
      <c r="ANV187" s="48"/>
      <c r="ANW187" s="53"/>
      <c r="ANX187" s="48"/>
      <c r="ANY187" s="49"/>
      <c r="ANZ187" s="48"/>
      <c r="AOA187" s="48"/>
      <c r="AOB187" s="53"/>
      <c r="AOC187" s="48"/>
      <c r="AOD187" s="49"/>
      <c r="AOE187" s="48"/>
      <c r="AOF187" s="48"/>
      <c r="AOG187" s="53"/>
      <c r="AOH187" s="48"/>
      <c r="AOI187" s="49"/>
      <c r="AOJ187" s="48"/>
      <c r="AOK187" s="48"/>
      <c r="AOL187" s="53"/>
      <c r="AOM187" s="48"/>
      <c r="AON187" s="49"/>
      <c r="AOO187" s="48"/>
      <c r="AOP187" s="48"/>
      <c r="AOQ187" s="53"/>
      <c r="AOR187" s="48"/>
      <c r="AOS187" s="49"/>
      <c r="AOT187" s="48"/>
      <c r="AOU187" s="48"/>
      <c r="AOV187" s="53"/>
      <c r="AOW187" s="48"/>
      <c r="AOX187" s="49"/>
      <c r="AOY187" s="48"/>
      <c r="AOZ187" s="48"/>
      <c r="APA187" s="53"/>
      <c r="APB187" s="48"/>
      <c r="APC187" s="49"/>
      <c r="APD187" s="48"/>
      <c r="APE187" s="48"/>
      <c r="APF187" s="53"/>
      <c r="APG187" s="48"/>
      <c r="APH187" s="49"/>
      <c r="API187" s="48"/>
      <c r="APJ187" s="48"/>
      <c r="APK187" s="53"/>
      <c r="APL187" s="48"/>
      <c r="APM187" s="49"/>
      <c r="APN187" s="48"/>
      <c r="APO187" s="48"/>
      <c r="APP187" s="53"/>
      <c r="APQ187" s="48"/>
      <c r="APR187" s="49"/>
      <c r="APS187" s="48"/>
      <c r="APT187" s="48"/>
      <c r="APU187" s="53"/>
      <c r="APV187" s="48"/>
      <c r="APW187" s="49"/>
      <c r="APX187" s="48"/>
      <c r="APY187" s="48"/>
      <c r="APZ187" s="53"/>
      <c r="AQA187" s="48"/>
      <c r="AQB187" s="49"/>
      <c r="AQC187" s="48"/>
      <c r="AQD187" s="48"/>
      <c r="AQE187" s="53"/>
      <c r="AQF187" s="48"/>
      <c r="AQG187" s="49"/>
      <c r="AQH187" s="48"/>
      <c r="AQI187" s="48"/>
      <c r="AQJ187" s="53"/>
      <c r="AQK187" s="48"/>
      <c r="AQL187" s="49"/>
      <c r="AQM187" s="48"/>
      <c r="AQN187" s="48"/>
      <c r="AQO187" s="53"/>
      <c r="AQP187" s="48"/>
      <c r="AQQ187" s="49"/>
      <c r="AQR187" s="48"/>
      <c r="AQS187" s="48"/>
      <c r="AQT187" s="53"/>
      <c r="AQU187" s="48"/>
      <c r="AQV187" s="49"/>
      <c r="AQW187" s="48"/>
      <c r="AQX187" s="48"/>
      <c r="AQY187" s="53"/>
      <c r="AQZ187" s="48"/>
      <c r="ARA187" s="49"/>
      <c r="ARB187" s="48"/>
      <c r="ARC187" s="48"/>
      <c r="ARD187" s="53"/>
      <c r="ARE187" s="48"/>
      <c r="ARF187" s="49"/>
      <c r="ARG187" s="48"/>
      <c r="ARH187" s="48"/>
      <c r="ARI187" s="53"/>
      <c r="ARJ187" s="48"/>
      <c r="ARK187" s="49"/>
      <c r="ARL187" s="48"/>
      <c r="ARM187" s="48"/>
      <c r="ARN187" s="53"/>
      <c r="ARO187" s="48"/>
      <c r="ARP187" s="49"/>
      <c r="ARQ187" s="48"/>
      <c r="ARR187" s="48"/>
      <c r="ARS187" s="53"/>
      <c r="ART187" s="48"/>
      <c r="ARU187" s="49"/>
      <c r="ARV187" s="48"/>
      <c r="ARW187" s="48"/>
      <c r="ARX187" s="53"/>
      <c r="ARY187" s="48"/>
      <c r="ARZ187" s="49"/>
      <c r="ASA187" s="48"/>
      <c r="ASB187" s="48"/>
      <c r="ASC187" s="53"/>
      <c r="ASD187" s="48"/>
      <c r="ASE187" s="49"/>
      <c r="ASF187" s="48"/>
      <c r="ASG187" s="48"/>
      <c r="ASH187" s="53"/>
      <c r="ASI187" s="48"/>
      <c r="ASJ187" s="49"/>
      <c r="ASK187" s="48"/>
      <c r="ASL187" s="48"/>
      <c r="ASM187" s="53"/>
      <c r="ASN187" s="48"/>
      <c r="ASO187" s="49"/>
      <c r="ASP187" s="48"/>
      <c r="ASQ187" s="48"/>
      <c r="ASR187" s="53"/>
      <c r="ASS187" s="48"/>
      <c r="AST187" s="49"/>
      <c r="ASU187" s="48"/>
      <c r="ASV187" s="48"/>
      <c r="ASW187" s="53"/>
      <c r="ASX187" s="48"/>
      <c r="ASY187" s="49"/>
      <c r="ASZ187" s="48"/>
      <c r="ATA187" s="48"/>
      <c r="ATB187" s="53"/>
      <c r="ATC187" s="48"/>
      <c r="ATD187" s="49"/>
      <c r="ATE187" s="48"/>
      <c r="ATF187" s="48"/>
      <c r="ATG187" s="53"/>
      <c r="ATH187" s="48"/>
      <c r="ATI187" s="49"/>
      <c r="ATJ187" s="48"/>
      <c r="ATK187" s="48"/>
      <c r="ATL187" s="53"/>
      <c r="ATM187" s="48"/>
      <c r="ATN187" s="49"/>
      <c r="ATO187" s="48"/>
      <c r="ATP187" s="48"/>
      <c r="ATQ187" s="53"/>
      <c r="ATR187" s="48"/>
      <c r="ATS187" s="49"/>
      <c r="ATT187" s="48"/>
      <c r="ATU187" s="48"/>
      <c r="ATV187" s="53"/>
      <c r="ATW187" s="48"/>
      <c r="ATX187" s="49"/>
      <c r="ATY187" s="48"/>
      <c r="ATZ187" s="48"/>
      <c r="AUA187" s="53"/>
      <c r="AUB187" s="48"/>
      <c r="AUC187" s="49"/>
      <c r="AUD187" s="48"/>
      <c r="AUE187" s="48"/>
      <c r="AUF187" s="53"/>
      <c r="AUG187" s="48"/>
      <c r="AUH187" s="49"/>
      <c r="AUI187" s="48"/>
      <c r="AUJ187" s="48"/>
      <c r="AUK187" s="53"/>
      <c r="AUL187" s="48"/>
      <c r="AUM187" s="49"/>
      <c r="AUN187" s="48"/>
      <c r="AUO187" s="48"/>
      <c r="AUP187" s="53"/>
      <c r="AUQ187" s="48"/>
      <c r="AUR187" s="49"/>
      <c r="AUS187" s="48"/>
      <c r="AUT187" s="48"/>
      <c r="AUU187" s="53"/>
      <c r="AUV187" s="48"/>
      <c r="AUW187" s="49"/>
      <c r="AUX187" s="48"/>
      <c r="AUY187" s="48"/>
      <c r="AUZ187" s="53"/>
      <c r="AVA187" s="48"/>
      <c r="AVB187" s="49"/>
      <c r="AVC187" s="48"/>
      <c r="AVD187" s="48"/>
      <c r="AVE187" s="53"/>
      <c r="AVF187" s="48"/>
      <c r="AVG187" s="49"/>
      <c r="AVH187" s="48"/>
      <c r="AVI187" s="48"/>
      <c r="AVJ187" s="53"/>
      <c r="AVK187" s="48"/>
      <c r="AVL187" s="49"/>
      <c r="AVM187" s="48"/>
      <c r="AVN187" s="48"/>
      <c r="AVO187" s="53"/>
      <c r="AVP187" s="48"/>
      <c r="AVQ187" s="49"/>
      <c r="AVR187" s="48"/>
      <c r="AVS187" s="48"/>
      <c r="AVT187" s="53"/>
      <c r="AVU187" s="48"/>
      <c r="AVV187" s="49"/>
      <c r="AVW187" s="48"/>
      <c r="AVX187" s="48"/>
      <c r="AVY187" s="53"/>
      <c r="AVZ187" s="48"/>
      <c r="AWA187" s="49"/>
      <c r="AWB187" s="48"/>
      <c r="AWC187" s="48"/>
      <c r="AWD187" s="53"/>
      <c r="AWE187" s="48"/>
      <c r="AWF187" s="49"/>
      <c r="AWG187" s="48"/>
      <c r="AWH187" s="48"/>
      <c r="AWI187" s="53"/>
      <c r="AWJ187" s="48"/>
      <c r="AWK187" s="49"/>
      <c r="AWL187" s="48"/>
      <c r="AWM187" s="48"/>
      <c r="AWN187" s="53"/>
      <c r="AWO187" s="48"/>
      <c r="AWP187" s="49"/>
      <c r="AWQ187" s="48"/>
      <c r="AWR187" s="48"/>
      <c r="AWS187" s="53"/>
      <c r="AWT187" s="48"/>
      <c r="AWU187" s="49"/>
      <c r="AWV187" s="48"/>
      <c r="AWW187" s="48"/>
      <c r="AWX187" s="53"/>
      <c r="AWY187" s="48"/>
      <c r="AWZ187" s="49"/>
      <c r="AXA187" s="48"/>
      <c r="AXB187" s="48"/>
      <c r="AXC187" s="53"/>
      <c r="AXD187" s="48"/>
      <c r="AXE187" s="49"/>
      <c r="AXF187" s="48"/>
      <c r="AXG187" s="48"/>
      <c r="AXH187" s="53"/>
      <c r="AXI187" s="48"/>
      <c r="AXJ187" s="49"/>
      <c r="AXK187" s="48"/>
      <c r="AXL187" s="48"/>
      <c r="AXM187" s="53"/>
      <c r="AXN187" s="48"/>
      <c r="AXO187" s="49"/>
      <c r="AXP187" s="48"/>
      <c r="AXQ187" s="48"/>
      <c r="AXR187" s="53"/>
      <c r="AXS187" s="48"/>
      <c r="AXT187" s="49"/>
      <c r="AXU187" s="48"/>
      <c r="AXV187" s="48"/>
      <c r="AXW187" s="53"/>
      <c r="AXX187" s="48"/>
      <c r="AXY187" s="49"/>
      <c r="AXZ187" s="48"/>
      <c r="AYA187" s="48"/>
      <c r="AYB187" s="53"/>
      <c r="AYC187" s="48"/>
      <c r="AYD187" s="49"/>
      <c r="AYE187" s="48"/>
      <c r="AYF187" s="48"/>
      <c r="AYG187" s="53"/>
      <c r="AYH187" s="48"/>
      <c r="AYI187" s="49"/>
      <c r="AYJ187" s="48"/>
      <c r="AYK187" s="48"/>
      <c r="AYL187" s="53"/>
      <c r="AYM187" s="48"/>
      <c r="AYN187" s="49"/>
      <c r="AYO187" s="48"/>
      <c r="AYP187" s="48"/>
      <c r="AYQ187" s="53"/>
      <c r="AYR187" s="48"/>
      <c r="AYS187" s="49"/>
      <c r="AYT187" s="48"/>
      <c r="AYU187" s="48"/>
      <c r="AYV187" s="53"/>
      <c r="AYW187" s="48"/>
      <c r="AYX187" s="49"/>
      <c r="AYY187" s="48"/>
      <c r="AYZ187" s="48"/>
      <c r="AZA187" s="53"/>
      <c r="AZB187" s="48"/>
      <c r="AZC187" s="49"/>
      <c r="AZD187" s="48"/>
      <c r="AZE187" s="48"/>
      <c r="AZF187" s="53"/>
      <c r="AZG187" s="48"/>
      <c r="AZH187" s="49"/>
      <c r="AZI187" s="48"/>
      <c r="AZJ187" s="48"/>
      <c r="AZK187" s="53"/>
      <c r="AZL187" s="48"/>
      <c r="AZM187" s="49"/>
      <c r="AZN187" s="48"/>
      <c r="AZO187" s="48"/>
      <c r="AZP187" s="53"/>
      <c r="AZQ187" s="48"/>
      <c r="AZR187" s="49"/>
      <c r="AZS187" s="48"/>
      <c r="AZT187" s="48"/>
      <c r="AZU187" s="53"/>
      <c r="AZV187" s="48"/>
      <c r="AZW187" s="49"/>
      <c r="AZX187" s="48"/>
      <c r="AZY187" s="48"/>
      <c r="AZZ187" s="53"/>
      <c r="BAA187" s="48"/>
      <c r="BAB187" s="49"/>
      <c r="BAC187" s="48"/>
      <c r="BAD187" s="48"/>
      <c r="BAE187" s="53"/>
      <c r="BAF187" s="48"/>
      <c r="BAG187" s="49"/>
      <c r="BAH187" s="48"/>
      <c r="BAI187" s="48"/>
      <c r="BAJ187" s="53"/>
      <c r="BAK187" s="48"/>
      <c r="BAL187" s="49"/>
      <c r="BAM187" s="48"/>
      <c r="BAN187" s="48"/>
      <c r="BAO187" s="53"/>
      <c r="BAP187" s="48"/>
      <c r="BAQ187" s="49"/>
      <c r="BAR187" s="48"/>
      <c r="BAS187" s="48"/>
      <c r="BAT187" s="53"/>
      <c r="BAU187" s="48"/>
      <c r="BAV187" s="49"/>
      <c r="BAW187" s="48"/>
      <c r="BAX187" s="48"/>
      <c r="BAY187" s="53"/>
      <c r="BAZ187" s="48"/>
      <c r="BBA187" s="49"/>
      <c r="BBB187" s="48"/>
      <c r="BBC187" s="48"/>
      <c r="BBD187" s="53"/>
      <c r="BBE187" s="48"/>
      <c r="BBF187" s="49"/>
      <c r="BBG187" s="48"/>
      <c r="BBH187" s="48"/>
      <c r="BBI187" s="53"/>
      <c r="BBJ187" s="48"/>
      <c r="BBK187" s="49"/>
      <c r="BBL187" s="48"/>
      <c r="BBM187" s="48"/>
      <c r="BBN187" s="53"/>
      <c r="BBO187" s="48"/>
      <c r="BBP187" s="49"/>
      <c r="BBQ187" s="48"/>
      <c r="BBR187" s="48"/>
      <c r="BBS187" s="53"/>
      <c r="BBT187" s="48"/>
      <c r="BBU187" s="49"/>
      <c r="BBV187" s="48"/>
      <c r="BBW187" s="48"/>
      <c r="BBX187" s="53"/>
      <c r="BBY187" s="48"/>
      <c r="BBZ187" s="49"/>
      <c r="BCA187" s="48"/>
      <c r="BCB187" s="48"/>
      <c r="BCC187" s="53"/>
      <c r="BCD187" s="48"/>
      <c r="BCE187" s="49"/>
      <c r="BCF187" s="48"/>
      <c r="BCG187" s="48"/>
      <c r="BCH187" s="53"/>
      <c r="BCI187" s="48"/>
      <c r="BCJ187" s="49"/>
      <c r="BCK187" s="48"/>
      <c r="BCL187" s="48"/>
      <c r="BCM187" s="53"/>
      <c r="BCN187" s="48"/>
      <c r="BCO187" s="49"/>
      <c r="BCP187" s="48"/>
      <c r="BCQ187" s="48"/>
      <c r="BCR187" s="53"/>
      <c r="BCS187" s="48"/>
      <c r="BCT187" s="49"/>
      <c r="BCU187" s="48"/>
      <c r="BCV187" s="48"/>
      <c r="BCW187" s="53"/>
      <c r="BCX187" s="48"/>
      <c r="BCY187" s="49"/>
      <c r="BCZ187" s="48"/>
      <c r="BDA187" s="48"/>
      <c r="BDB187" s="53"/>
      <c r="BDC187" s="48"/>
      <c r="BDD187" s="49"/>
      <c r="BDE187" s="48"/>
      <c r="BDF187" s="48"/>
      <c r="BDG187" s="53"/>
      <c r="BDH187" s="48"/>
      <c r="BDI187" s="49"/>
      <c r="BDJ187" s="48"/>
      <c r="BDK187" s="48"/>
      <c r="BDL187" s="53"/>
      <c r="BDM187" s="48"/>
      <c r="BDN187" s="49"/>
      <c r="BDO187" s="48"/>
      <c r="BDP187" s="48"/>
      <c r="BDQ187" s="53"/>
      <c r="BDR187" s="48"/>
      <c r="BDS187" s="49"/>
      <c r="BDT187" s="48"/>
      <c r="BDU187" s="48"/>
      <c r="BDV187" s="53"/>
      <c r="BDW187" s="48"/>
      <c r="BDX187" s="49"/>
      <c r="BDY187" s="48"/>
      <c r="BDZ187" s="48"/>
      <c r="BEA187" s="53"/>
      <c r="BEB187" s="48"/>
      <c r="BEC187" s="49"/>
      <c r="BED187" s="48"/>
      <c r="BEE187" s="48"/>
      <c r="BEF187" s="53"/>
      <c r="BEG187" s="48"/>
      <c r="BEH187" s="49"/>
      <c r="BEI187" s="48"/>
      <c r="BEJ187" s="48"/>
      <c r="BEK187" s="53"/>
      <c r="BEL187" s="48"/>
      <c r="BEM187" s="49"/>
      <c r="BEN187" s="48"/>
      <c r="BEO187" s="48"/>
      <c r="BEP187" s="53"/>
      <c r="BEQ187" s="48"/>
      <c r="BER187" s="49"/>
      <c r="BES187" s="48"/>
      <c r="BET187" s="48"/>
      <c r="BEU187" s="53"/>
      <c r="BEV187" s="48"/>
      <c r="BEW187" s="49"/>
      <c r="BEX187" s="48"/>
      <c r="BEY187" s="48"/>
      <c r="BEZ187" s="53"/>
      <c r="BFA187" s="48"/>
      <c r="BFB187" s="49"/>
      <c r="BFC187" s="48"/>
      <c r="BFD187" s="48"/>
      <c r="BFE187" s="53"/>
      <c r="BFF187" s="48"/>
      <c r="BFG187" s="49"/>
      <c r="BFH187" s="48"/>
      <c r="BFI187" s="48"/>
      <c r="BFJ187" s="53"/>
      <c r="BFK187" s="48"/>
      <c r="BFL187" s="49"/>
      <c r="BFM187" s="48"/>
      <c r="BFN187" s="48"/>
      <c r="BFO187" s="53"/>
      <c r="BFP187" s="48"/>
      <c r="BFQ187" s="49"/>
      <c r="BFR187" s="48"/>
      <c r="BFS187" s="48"/>
      <c r="BFT187" s="53"/>
      <c r="BFU187" s="48"/>
      <c r="BFV187" s="49"/>
      <c r="BFW187" s="48"/>
      <c r="BFX187" s="48"/>
      <c r="BFY187" s="53"/>
      <c r="BFZ187" s="48"/>
      <c r="BGA187" s="49"/>
      <c r="BGB187" s="48"/>
      <c r="BGC187" s="48"/>
      <c r="BGD187" s="53"/>
      <c r="BGE187" s="48"/>
      <c r="BGF187" s="49"/>
      <c r="BGG187" s="48"/>
      <c r="BGH187" s="48"/>
      <c r="BGI187" s="53"/>
      <c r="BGJ187" s="48"/>
      <c r="BGK187" s="49"/>
      <c r="BGL187" s="48"/>
      <c r="BGM187" s="48"/>
      <c r="BGN187" s="53"/>
      <c r="BGO187" s="48"/>
      <c r="BGP187" s="49"/>
      <c r="BGQ187" s="48"/>
      <c r="BGR187" s="48"/>
      <c r="BGS187" s="53"/>
      <c r="BGT187" s="48"/>
      <c r="BGU187" s="49"/>
      <c r="BGV187" s="48"/>
      <c r="BGW187" s="48"/>
      <c r="BGX187" s="53"/>
      <c r="BGY187" s="48"/>
      <c r="BGZ187" s="49"/>
      <c r="BHA187" s="48"/>
      <c r="BHB187" s="48"/>
      <c r="BHC187" s="53"/>
      <c r="BHD187" s="48"/>
      <c r="BHE187" s="49"/>
      <c r="BHF187" s="48"/>
      <c r="BHG187" s="48"/>
      <c r="BHH187" s="53"/>
      <c r="BHI187" s="48"/>
      <c r="BHJ187" s="49"/>
      <c r="BHK187" s="48"/>
      <c r="BHL187" s="48"/>
      <c r="BHM187" s="53"/>
      <c r="BHN187" s="48"/>
      <c r="BHO187" s="49"/>
      <c r="BHP187" s="48"/>
      <c r="BHQ187" s="48"/>
      <c r="BHR187" s="53"/>
      <c r="BHS187" s="48"/>
      <c r="BHT187" s="49"/>
      <c r="BHU187" s="48"/>
      <c r="BHV187" s="48"/>
      <c r="BHW187" s="53"/>
      <c r="BHX187" s="48"/>
      <c r="BHY187" s="49"/>
      <c r="BHZ187" s="48"/>
      <c r="BIA187" s="48"/>
      <c r="BIB187" s="53"/>
      <c r="BIC187" s="48"/>
      <c r="BID187" s="49"/>
      <c r="BIE187" s="48"/>
      <c r="BIF187" s="48"/>
      <c r="BIG187" s="53"/>
      <c r="BIH187" s="48"/>
      <c r="BII187" s="49"/>
      <c r="BIJ187" s="48"/>
      <c r="BIK187" s="48"/>
      <c r="BIL187" s="53"/>
      <c r="BIM187" s="48"/>
      <c r="BIN187" s="49"/>
      <c r="BIO187" s="48"/>
      <c r="BIP187" s="48"/>
      <c r="BIQ187" s="53"/>
      <c r="BIR187" s="48"/>
      <c r="BIS187" s="49"/>
      <c r="BIT187" s="48"/>
      <c r="BIU187" s="48"/>
      <c r="BIV187" s="53"/>
      <c r="BIW187" s="48"/>
      <c r="BIX187" s="49"/>
      <c r="BIY187" s="48"/>
      <c r="BIZ187" s="48"/>
      <c r="BJA187" s="53"/>
      <c r="BJB187" s="48"/>
      <c r="BJC187" s="49"/>
      <c r="BJD187" s="48"/>
      <c r="BJE187" s="48"/>
      <c r="BJF187" s="53"/>
      <c r="BJG187" s="48"/>
      <c r="BJH187" s="49"/>
      <c r="BJI187" s="48"/>
      <c r="BJJ187" s="48"/>
      <c r="BJK187" s="53"/>
      <c r="BJL187" s="48"/>
      <c r="BJM187" s="49"/>
      <c r="BJN187" s="48"/>
      <c r="BJO187" s="48"/>
      <c r="BJP187" s="53"/>
      <c r="BJQ187" s="48"/>
      <c r="BJR187" s="49"/>
      <c r="BJS187" s="48"/>
      <c r="BJT187" s="48"/>
      <c r="BJU187" s="53"/>
      <c r="BJV187" s="48"/>
      <c r="BJW187" s="49"/>
      <c r="BJX187" s="48"/>
      <c r="BJY187" s="48"/>
      <c r="BJZ187" s="53"/>
      <c r="BKA187" s="48"/>
      <c r="BKB187" s="49"/>
      <c r="BKC187" s="48"/>
      <c r="BKD187" s="48"/>
      <c r="BKE187" s="53"/>
      <c r="BKF187" s="48"/>
      <c r="BKG187" s="49"/>
      <c r="BKH187" s="48"/>
      <c r="BKI187" s="48"/>
      <c r="BKJ187" s="53"/>
      <c r="BKK187" s="48"/>
      <c r="BKL187" s="49"/>
      <c r="BKM187" s="48"/>
      <c r="BKN187" s="48"/>
      <c r="BKO187" s="53"/>
      <c r="BKP187" s="48"/>
      <c r="BKQ187" s="49"/>
      <c r="BKR187" s="48"/>
      <c r="BKS187" s="48"/>
      <c r="BKT187" s="53"/>
      <c r="BKU187" s="48"/>
      <c r="BKV187" s="49"/>
      <c r="BKW187" s="48"/>
      <c r="BKX187" s="48"/>
      <c r="BKY187" s="53"/>
      <c r="BKZ187" s="48"/>
      <c r="BLA187" s="49"/>
      <c r="BLB187" s="48"/>
      <c r="BLC187" s="48"/>
      <c r="BLD187" s="53"/>
      <c r="BLE187" s="48"/>
      <c r="BLF187" s="49"/>
      <c r="BLG187" s="48"/>
      <c r="BLH187" s="48"/>
      <c r="BLI187" s="53"/>
      <c r="BLJ187" s="48"/>
      <c r="BLK187" s="49"/>
      <c r="BLL187" s="48"/>
      <c r="BLM187" s="48"/>
      <c r="BLN187" s="53"/>
      <c r="BLO187" s="48"/>
      <c r="BLP187" s="49"/>
      <c r="BLQ187" s="48"/>
      <c r="BLR187" s="48"/>
      <c r="BLS187" s="53"/>
      <c r="BLT187" s="48"/>
      <c r="BLU187" s="49"/>
      <c r="BLV187" s="48"/>
      <c r="BLW187" s="48"/>
      <c r="BLX187" s="53"/>
      <c r="BLY187" s="48"/>
      <c r="BLZ187" s="49"/>
      <c r="BMA187" s="48"/>
      <c r="BMB187" s="48"/>
      <c r="BMC187" s="53"/>
      <c r="BMD187" s="48"/>
      <c r="BME187" s="49"/>
      <c r="BMF187" s="48"/>
      <c r="BMG187" s="48"/>
      <c r="BMH187" s="53"/>
      <c r="BMI187" s="48"/>
      <c r="BMJ187" s="49"/>
      <c r="BMK187" s="48"/>
      <c r="BML187" s="48"/>
      <c r="BMM187" s="53"/>
      <c r="BMN187" s="48"/>
      <c r="BMO187" s="49"/>
      <c r="BMP187" s="48"/>
      <c r="BMQ187" s="48"/>
      <c r="BMR187" s="53"/>
      <c r="BMS187" s="48"/>
      <c r="BMT187" s="49"/>
      <c r="BMU187" s="48"/>
      <c r="BMV187" s="48"/>
      <c r="BMW187" s="53"/>
      <c r="BMX187" s="48"/>
      <c r="BMY187" s="49"/>
      <c r="BMZ187" s="48"/>
      <c r="BNA187" s="48"/>
      <c r="BNB187" s="53"/>
      <c r="BNC187" s="48"/>
      <c r="BND187" s="49"/>
      <c r="BNE187" s="48"/>
      <c r="BNF187" s="48"/>
      <c r="BNG187" s="53"/>
      <c r="BNH187" s="48"/>
      <c r="BNI187" s="49"/>
      <c r="BNJ187" s="48"/>
      <c r="BNK187" s="48"/>
      <c r="BNL187" s="53"/>
      <c r="BNM187" s="48"/>
      <c r="BNN187" s="49"/>
      <c r="BNO187" s="48"/>
      <c r="BNP187" s="48"/>
      <c r="BNQ187" s="53"/>
      <c r="BNR187" s="48"/>
      <c r="BNS187" s="49"/>
      <c r="BNT187" s="48"/>
      <c r="BNU187" s="48"/>
      <c r="BNV187" s="53"/>
      <c r="BNW187" s="48"/>
      <c r="BNX187" s="49"/>
      <c r="BNY187" s="48"/>
      <c r="BNZ187" s="48"/>
      <c r="BOA187" s="53"/>
      <c r="BOB187" s="48"/>
      <c r="BOC187" s="49"/>
      <c r="BOD187" s="48"/>
      <c r="BOE187" s="48"/>
      <c r="BOF187" s="53"/>
      <c r="BOG187" s="48"/>
      <c r="BOH187" s="49"/>
      <c r="BOI187" s="48"/>
      <c r="BOJ187" s="48"/>
      <c r="BOK187" s="53"/>
      <c r="BOL187" s="48"/>
      <c r="BOM187" s="49"/>
      <c r="BON187" s="48"/>
      <c r="BOO187" s="48"/>
      <c r="BOP187" s="53"/>
      <c r="BOQ187" s="48"/>
      <c r="BOR187" s="49"/>
      <c r="BOS187" s="48"/>
      <c r="BOT187" s="48"/>
      <c r="BOU187" s="53"/>
      <c r="BOV187" s="48"/>
      <c r="BOW187" s="49"/>
      <c r="BOX187" s="48"/>
      <c r="BOY187" s="48"/>
      <c r="BOZ187" s="53"/>
      <c r="BPA187" s="48"/>
      <c r="BPB187" s="49"/>
      <c r="BPC187" s="48"/>
      <c r="BPD187" s="48"/>
      <c r="BPE187" s="53"/>
      <c r="BPF187" s="48"/>
      <c r="BPG187" s="49"/>
      <c r="BPH187" s="48"/>
      <c r="BPI187" s="48"/>
      <c r="BPJ187" s="53"/>
      <c r="BPK187" s="48"/>
      <c r="BPL187" s="49"/>
      <c r="BPM187" s="48"/>
      <c r="BPN187" s="48"/>
      <c r="BPO187" s="53"/>
      <c r="BPP187" s="48"/>
      <c r="BPQ187" s="49"/>
      <c r="BPR187" s="48"/>
      <c r="BPS187" s="48"/>
      <c r="BPT187" s="53"/>
      <c r="BPU187" s="48"/>
      <c r="BPV187" s="49"/>
      <c r="BPW187" s="48"/>
      <c r="BPX187" s="48"/>
      <c r="BPY187" s="53"/>
      <c r="BPZ187" s="48"/>
      <c r="BQA187" s="49"/>
      <c r="BQB187" s="48"/>
      <c r="BQC187" s="48"/>
      <c r="BQD187" s="53"/>
      <c r="BQE187" s="48"/>
      <c r="BQF187" s="49"/>
      <c r="BQG187" s="48"/>
      <c r="BQH187" s="48"/>
      <c r="BQI187" s="53"/>
      <c r="BQJ187" s="48"/>
      <c r="BQK187" s="49"/>
      <c r="BQL187" s="48"/>
      <c r="BQM187" s="48"/>
      <c r="BQN187" s="53"/>
      <c r="BQO187" s="48"/>
      <c r="BQP187" s="49"/>
      <c r="BQQ187" s="48"/>
      <c r="BQR187" s="48"/>
      <c r="BQS187" s="53"/>
      <c r="BQT187" s="48"/>
      <c r="BQU187" s="49"/>
      <c r="BQV187" s="48"/>
      <c r="BQW187" s="48"/>
      <c r="BQX187" s="53"/>
      <c r="BQY187" s="48"/>
      <c r="BQZ187" s="49"/>
      <c r="BRA187" s="48"/>
      <c r="BRB187" s="48"/>
      <c r="BRC187" s="53"/>
      <c r="BRD187" s="48"/>
      <c r="BRE187" s="49"/>
      <c r="BRF187" s="48"/>
      <c r="BRG187" s="48"/>
      <c r="BRH187" s="53"/>
      <c r="BRI187" s="48"/>
      <c r="BRJ187" s="49"/>
      <c r="BRK187" s="48"/>
      <c r="BRL187" s="48"/>
      <c r="BRM187" s="53"/>
      <c r="BRN187" s="48"/>
      <c r="BRO187" s="49"/>
      <c r="BRP187" s="48"/>
      <c r="BRQ187" s="48"/>
      <c r="BRR187" s="53"/>
      <c r="BRS187" s="48"/>
      <c r="BRT187" s="49"/>
      <c r="BRU187" s="48"/>
      <c r="BRV187" s="48"/>
      <c r="BRW187" s="53"/>
      <c r="BRX187" s="48"/>
      <c r="BRY187" s="49"/>
      <c r="BRZ187" s="48"/>
      <c r="BSA187" s="48"/>
      <c r="BSB187" s="53"/>
      <c r="BSC187" s="48"/>
      <c r="BSD187" s="49"/>
      <c r="BSE187" s="48"/>
      <c r="BSF187" s="48"/>
      <c r="BSG187" s="53"/>
      <c r="BSH187" s="48"/>
      <c r="BSI187" s="49"/>
      <c r="BSJ187" s="48"/>
      <c r="BSK187" s="48"/>
      <c r="BSL187" s="53"/>
      <c r="BSM187" s="48"/>
      <c r="BSN187" s="49"/>
      <c r="BSO187" s="48"/>
      <c r="BSP187" s="48"/>
      <c r="BSQ187" s="53"/>
      <c r="BSR187" s="48"/>
      <c r="BSS187" s="49"/>
      <c r="BST187" s="48"/>
      <c r="BSU187" s="48"/>
      <c r="BSV187" s="53"/>
      <c r="BSW187" s="48"/>
      <c r="BSX187" s="49"/>
      <c r="BSY187" s="48"/>
      <c r="BSZ187" s="48"/>
      <c r="BTA187" s="53"/>
      <c r="BTB187" s="48"/>
      <c r="BTC187" s="49"/>
      <c r="BTD187" s="48"/>
      <c r="BTE187" s="48"/>
      <c r="BTF187" s="53"/>
      <c r="BTG187" s="48"/>
      <c r="BTH187" s="49"/>
      <c r="BTI187" s="48"/>
      <c r="BTJ187" s="48"/>
      <c r="BTK187" s="53"/>
      <c r="BTL187" s="48"/>
      <c r="BTM187" s="49"/>
      <c r="BTN187" s="48"/>
      <c r="BTO187" s="48"/>
      <c r="BTP187" s="53"/>
      <c r="BTQ187" s="48"/>
      <c r="BTR187" s="49"/>
      <c r="BTS187" s="48"/>
      <c r="BTT187" s="48"/>
      <c r="BTU187" s="53"/>
      <c r="BTV187" s="48"/>
      <c r="BTW187" s="49"/>
      <c r="BTX187" s="48"/>
      <c r="BTY187" s="48"/>
      <c r="BTZ187" s="53"/>
      <c r="BUA187" s="48"/>
      <c r="BUB187" s="49"/>
      <c r="BUC187" s="48"/>
      <c r="BUD187" s="48"/>
      <c r="BUE187" s="53"/>
      <c r="BUF187" s="48"/>
      <c r="BUG187" s="49"/>
      <c r="BUH187" s="48"/>
      <c r="BUI187" s="48"/>
      <c r="BUJ187" s="53"/>
      <c r="BUK187" s="48"/>
      <c r="BUL187" s="49"/>
      <c r="BUM187" s="48"/>
      <c r="BUN187" s="48"/>
      <c r="BUO187" s="53"/>
      <c r="BUP187" s="48"/>
      <c r="BUQ187" s="49"/>
      <c r="BUR187" s="48"/>
      <c r="BUS187" s="48"/>
      <c r="BUT187" s="53"/>
      <c r="BUU187" s="48"/>
      <c r="BUV187" s="49"/>
      <c r="BUW187" s="48"/>
      <c r="BUX187" s="48"/>
      <c r="BUY187" s="53"/>
      <c r="BUZ187" s="48"/>
      <c r="BVA187" s="49"/>
      <c r="BVB187" s="48"/>
      <c r="BVC187" s="48"/>
      <c r="BVD187" s="53"/>
      <c r="BVE187" s="48"/>
      <c r="BVF187" s="49"/>
      <c r="BVG187" s="48"/>
      <c r="BVH187" s="48"/>
      <c r="BVI187" s="53"/>
      <c r="BVJ187" s="48"/>
      <c r="BVK187" s="49"/>
      <c r="BVL187" s="48"/>
      <c r="BVM187" s="48"/>
      <c r="BVN187" s="53"/>
      <c r="BVO187" s="48"/>
      <c r="BVP187" s="49"/>
      <c r="BVQ187" s="48"/>
      <c r="BVR187" s="48"/>
      <c r="BVS187" s="53"/>
      <c r="BVT187" s="48"/>
      <c r="BVU187" s="49"/>
      <c r="BVV187" s="48"/>
      <c r="BVW187" s="48"/>
      <c r="BVX187" s="53"/>
      <c r="BVY187" s="48"/>
      <c r="BVZ187" s="49"/>
      <c r="BWA187" s="48"/>
      <c r="BWB187" s="48"/>
      <c r="BWC187" s="53"/>
      <c r="BWD187" s="48"/>
      <c r="BWE187" s="49"/>
      <c r="BWF187" s="48"/>
      <c r="BWG187" s="48"/>
      <c r="BWH187" s="53"/>
      <c r="BWI187" s="48"/>
      <c r="BWJ187" s="49"/>
      <c r="BWK187" s="48"/>
      <c r="BWL187" s="48"/>
      <c r="BWM187" s="53"/>
      <c r="BWN187" s="48"/>
      <c r="BWO187" s="49"/>
      <c r="BWP187" s="48"/>
      <c r="BWQ187" s="48"/>
      <c r="BWR187" s="53"/>
      <c r="BWS187" s="48"/>
      <c r="BWT187" s="49"/>
      <c r="BWU187" s="48"/>
      <c r="BWV187" s="48"/>
      <c r="BWW187" s="53"/>
      <c r="BWX187" s="48"/>
      <c r="BWY187" s="49"/>
      <c r="BWZ187" s="48"/>
      <c r="BXA187" s="48"/>
      <c r="BXB187" s="53"/>
      <c r="BXC187" s="48"/>
      <c r="BXD187" s="49"/>
      <c r="BXE187" s="48"/>
      <c r="BXF187" s="48"/>
      <c r="BXG187" s="53"/>
      <c r="BXH187" s="48"/>
      <c r="BXI187" s="49"/>
      <c r="BXJ187" s="48"/>
      <c r="BXK187" s="48"/>
      <c r="BXL187" s="53"/>
      <c r="BXM187" s="48"/>
      <c r="BXN187" s="49"/>
      <c r="BXO187" s="48"/>
      <c r="BXP187" s="48"/>
      <c r="BXQ187" s="53"/>
      <c r="BXR187" s="48"/>
      <c r="BXS187" s="49"/>
      <c r="BXT187" s="48"/>
      <c r="BXU187" s="48"/>
      <c r="BXV187" s="53"/>
      <c r="BXW187" s="48"/>
      <c r="BXX187" s="49"/>
      <c r="BXY187" s="48"/>
      <c r="BXZ187" s="48"/>
      <c r="BYA187" s="53"/>
      <c r="BYB187" s="48"/>
      <c r="BYC187" s="49"/>
      <c r="BYD187" s="48"/>
      <c r="BYE187" s="48"/>
      <c r="BYF187" s="53"/>
      <c r="BYG187" s="48"/>
      <c r="BYH187" s="49"/>
      <c r="BYI187" s="48"/>
      <c r="BYJ187" s="48"/>
      <c r="BYK187" s="53"/>
      <c r="BYL187" s="48"/>
      <c r="BYM187" s="49"/>
      <c r="BYN187" s="48"/>
      <c r="BYO187" s="48"/>
      <c r="BYP187" s="53"/>
      <c r="BYQ187" s="48"/>
      <c r="BYR187" s="49"/>
      <c r="BYS187" s="48"/>
      <c r="BYT187" s="48"/>
      <c r="BYU187" s="53"/>
      <c r="BYV187" s="48"/>
      <c r="BYW187" s="49"/>
      <c r="BYX187" s="48"/>
      <c r="BYY187" s="48"/>
      <c r="BYZ187" s="53"/>
      <c r="BZA187" s="48"/>
      <c r="BZB187" s="49"/>
      <c r="BZC187" s="48"/>
      <c r="BZD187" s="48"/>
      <c r="BZE187" s="53"/>
      <c r="BZF187" s="48"/>
      <c r="BZG187" s="49"/>
      <c r="BZH187" s="48"/>
      <c r="BZI187" s="48"/>
      <c r="BZJ187" s="53"/>
      <c r="BZK187" s="48"/>
      <c r="BZL187" s="49"/>
      <c r="BZM187" s="48"/>
      <c r="BZN187" s="48"/>
      <c r="BZO187" s="53"/>
      <c r="BZP187" s="48"/>
      <c r="BZQ187" s="49"/>
      <c r="BZR187" s="48"/>
      <c r="BZS187" s="48"/>
      <c r="BZT187" s="53"/>
      <c r="BZU187" s="48"/>
      <c r="BZV187" s="49"/>
      <c r="BZW187" s="48"/>
      <c r="BZX187" s="48"/>
      <c r="BZY187" s="53"/>
      <c r="BZZ187" s="48"/>
      <c r="CAA187" s="49"/>
      <c r="CAB187" s="48"/>
      <c r="CAC187" s="48"/>
      <c r="CAD187" s="53"/>
      <c r="CAE187" s="48"/>
      <c r="CAF187" s="49"/>
      <c r="CAG187" s="48"/>
      <c r="CAH187" s="48"/>
      <c r="CAI187" s="53"/>
      <c r="CAJ187" s="48"/>
      <c r="CAK187" s="49"/>
      <c r="CAL187" s="48"/>
      <c r="CAM187" s="48"/>
      <c r="CAN187" s="53"/>
      <c r="CAO187" s="48"/>
      <c r="CAP187" s="49"/>
      <c r="CAQ187" s="48"/>
      <c r="CAR187" s="48"/>
      <c r="CAS187" s="53"/>
      <c r="CAT187" s="48"/>
      <c r="CAU187" s="49"/>
      <c r="CAV187" s="48"/>
      <c r="CAW187" s="48"/>
      <c r="CAX187" s="53"/>
      <c r="CAY187" s="48"/>
      <c r="CAZ187" s="49"/>
      <c r="CBA187" s="48"/>
      <c r="CBB187" s="48"/>
      <c r="CBC187" s="53"/>
      <c r="CBD187" s="48"/>
      <c r="CBE187" s="49"/>
      <c r="CBF187" s="48"/>
      <c r="CBG187" s="48"/>
      <c r="CBH187" s="53"/>
      <c r="CBI187" s="48"/>
      <c r="CBJ187" s="49"/>
      <c r="CBK187" s="48"/>
      <c r="CBL187" s="48"/>
      <c r="CBM187" s="53"/>
      <c r="CBN187" s="48"/>
      <c r="CBO187" s="49"/>
      <c r="CBP187" s="48"/>
      <c r="CBQ187" s="48"/>
      <c r="CBR187" s="53"/>
      <c r="CBS187" s="48"/>
      <c r="CBT187" s="49"/>
      <c r="CBU187" s="48"/>
      <c r="CBV187" s="48"/>
      <c r="CBW187" s="53"/>
      <c r="CBX187" s="48"/>
      <c r="CBY187" s="49"/>
      <c r="CBZ187" s="48"/>
      <c r="CCA187" s="48"/>
      <c r="CCB187" s="53"/>
      <c r="CCC187" s="48"/>
      <c r="CCD187" s="49"/>
      <c r="CCE187" s="48"/>
      <c r="CCF187" s="48"/>
      <c r="CCG187" s="53"/>
      <c r="CCH187" s="48"/>
      <c r="CCI187" s="49"/>
      <c r="CCJ187" s="48"/>
      <c r="CCK187" s="48"/>
      <c r="CCL187" s="53"/>
      <c r="CCM187" s="48"/>
      <c r="CCN187" s="49"/>
      <c r="CCO187" s="48"/>
      <c r="CCP187" s="48"/>
      <c r="CCQ187" s="53"/>
      <c r="CCR187" s="48"/>
      <c r="CCS187" s="49"/>
      <c r="CCT187" s="48"/>
      <c r="CCU187" s="48"/>
      <c r="CCV187" s="53"/>
      <c r="CCW187" s="48"/>
      <c r="CCX187" s="49"/>
      <c r="CCY187" s="48"/>
      <c r="CCZ187" s="48"/>
      <c r="CDA187" s="53"/>
      <c r="CDB187" s="48"/>
      <c r="CDC187" s="49"/>
      <c r="CDD187" s="48"/>
      <c r="CDE187" s="48"/>
      <c r="CDF187" s="53"/>
      <c r="CDG187" s="48"/>
      <c r="CDH187" s="49"/>
      <c r="CDI187" s="48"/>
      <c r="CDJ187" s="48"/>
      <c r="CDK187" s="53"/>
      <c r="CDL187" s="48"/>
      <c r="CDM187" s="49"/>
      <c r="CDN187" s="48"/>
      <c r="CDO187" s="48"/>
      <c r="CDP187" s="53"/>
      <c r="CDQ187" s="48"/>
      <c r="CDR187" s="49"/>
      <c r="CDS187" s="48"/>
      <c r="CDT187" s="48"/>
      <c r="CDU187" s="53"/>
      <c r="CDV187" s="48"/>
      <c r="CDW187" s="49"/>
      <c r="CDX187" s="48"/>
      <c r="CDY187" s="48"/>
      <c r="CDZ187" s="53"/>
      <c r="CEA187" s="48"/>
      <c r="CEB187" s="49"/>
      <c r="CEC187" s="48"/>
      <c r="CED187" s="48"/>
      <c r="CEE187" s="53"/>
      <c r="CEF187" s="48"/>
      <c r="CEG187" s="49"/>
      <c r="CEH187" s="48"/>
      <c r="CEI187" s="48"/>
      <c r="CEJ187" s="53"/>
      <c r="CEK187" s="48"/>
      <c r="CEL187" s="49"/>
      <c r="CEM187" s="48"/>
      <c r="CEN187" s="48"/>
      <c r="CEO187" s="53"/>
      <c r="CEP187" s="48"/>
      <c r="CEQ187" s="49"/>
      <c r="CER187" s="48"/>
      <c r="CES187" s="48"/>
      <c r="CET187" s="53"/>
      <c r="CEU187" s="48"/>
      <c r="CEV187" s="49"/>
      <c r="CEW187" s="48"/>
      <c r="CEX187" s="48"/>
      <c r="CEY187" s="53"/>
      <c r="CEZ187" s="48"/>
      <c r="CFA187" s="49"/>
      <c r="CFB187" s="48"/>
      <c r="CFC187" s="48"/>
      <c r="CFD187" s="53"/>
      <c r="CFE187" s="48"/>
      <c r="CFF187" s="49"/>
      <c r="CFG187" s="48"/>
      <c r="CFH187" s="48"/>
      <c r="CFI187" s="53"/>
      <c r="CFJ187" s="48"/>
      <c r="CFK187" s="49"/>
      <c r="CFL187" s="48"/>
      <c r="CFM187" s="48"/>
      <c r="CFN187" s="53"/>
      <c r="CFO187" s="48"/>
      <c r="CFP187" s="49"/>
      <c r="CFQ187" s="48"/>
      <c r="CFR187" s="48"/>
      <c r="CFS187" s="53"/>
      <c r="CFT187" s="48"/>
      <c r="CFU187" s="49"/>
      <c r="CFV187" s="48"/>
      <c r="CFW187" s="48"/>
      <c r="CFX187" s="53"/>
      <c r="CFY187" s="48"/>
      <c r="CFZ187" s="49"/>
      <c r="CGA187" s="48"/>
      <c r="CGB187" s="48"/>
      <c r="CGC187" s="53"/>
      <c r="CGD187" s="48"/>
      <c r="CGE187" s="49"/>
      <c r="CGF187" s="48"/>
      <c r="CGG187" s="48"/>
      <c r="CGH187" s="53"/>
      <c r="CGI187" s="48"/>
      <c r="CGJ187" s="49"/>
      <c r="CGK187" s="48"/>
      <c r="CGL187" s="48"/>
      <c r="CGM187" s="53"/>
      <c r="CGN187" s="48"/>
      <c r="CGO187" s="49"/>
      <c r="CGP187" s="48"/>
      <c r="CGQ187" s="48"/>
      <c r="CGR187" s="53"/>
      <c r="CGS187" s="48"/>
      <c r="CGT187" s="49"/>
      <c r="CGU187" s="48"/>
      <c r="CGV187" s="48"/>
      <c r="CGW187" s="53"/>
      <c r="CGX187" s="48"/>
      <c r="CGY187" s="49"/>
      <c r="CGZ187" s="48"/>
      <c r="CHA187" s="48"/>
      <c r="CHB187" s="53"/>
      <c r="CHC187" s="48"/>
      <c r="CHD187" s="49"/>
      <c r="CHE187" s="48"/>
      <c r="CHF187" s="48"/>
      <c r="CHG187" s="53"/>
      <c r="CHH187" s="48"/>
      <c r="CHI187" s="49"/>
      <c r="CHJ187" s="48"/>
      <c r="CHK187" s="48"/>
      <c r="CHL187" s="53"/>
      <c r="CHM187" s="48"/>
      <c r="CHN187" s="49"/>
      <c r="CHO187" s="48"/>
      <c r="CHP187" s="48"/>
      <c r="CHQ187" s="53"/>
      <c r="CHR187" s="48"/>
      <c r="CHS187" s="49"/>
      <c r="CHT187" s="48"/>
      <c r="CHU187" s="48"/>
      <c r="CHV187" s="53"/>
      <c r="CHW187" s="48"/>
      <c r="CHX187" s="49"/>
      <c r="CHY187" s="48"/>
      <c r="CHZ187" s="48"/>
      <c r="CIA187" s="53"/>
      <c r="CIB187" s="48"/>
      <c r="CIC187" s="49"/>
      <c r="CID187" s="48"/>
      <c r="CIE187" s="48"/>
      <c r="CIF187" s="53"/>
      <c r="CIG187" s="48"/>
      <c r="CIH187" s="49"/>
      <c r="CII187" s="48"/>
      <c r="CIJ187" s="48"/>
      <c r="CIK187" s="53"/>
      <c r="CIL187" s="48"/>
      <c r="CIM187" s="49"/>
      <c r="CIN187" s="48"/>
      <c r="CIO187" s="48"/>
      <c r="CIP187" s="53"/>
      <c r="CIQ187" s="48"/>
      <c r="CIR187" s="49"/>
      <c r="CIS187" s="48"/>
      <c r="CIT187" s="48"/>
      <c r="CIU187" s="53"/>
      <c r="CIV187" s="48"/>
      <c r="CIW187" s="49"/>
      <c r="CIX187" s="48"/>
      <c r="CIY187" s="48"/>
      <c r="CIZ187" s="53"/>
      <c r="CJA187" s="48"/>
      <c r="CJB187" s="49"/>
      <c r="CJC187" s="48"/>
      <c r="CJD187" s="48"/>
      <c r="CJE187" s="53"/>
      <c r="CJF187" s="48"/>
      <c r="CJG187" s="49"/>
      <c r="CJH187" s="48"/>
      <c r="CJI187" s="48"/>
      <c r="CJJ187" s="53"/>
      <c r="CJK187" s="48"/>
      <c r="CJL187" s="49"/>
      <c r="CJM187" s="48"/>
      <c r="CJN187" s="48"/>
      <c r="CJO187" s="53"/>
      <c r="CJP187" s="48"/>
      <c r="CJQ187" s="49"/>
      <c r="CJR187" s="48"/>
      <c r="CJS187" s="48"/>
      <c r="CJT187" s="53"/>
      <c r="CJU187" s="48"/>
      <c r="CJV187" s="49"/>
      <c r="CJW187" s="48"/>
      <c r="CJX187" s="48"/>
      <c r="CJY187" s="53"/>
      <c r="CJZ187" s="48"/>
      <c r="CKA187" s="49"/>
      <c r="CKB187" s="48"/>
      <c r="CKC187" s="48"/>
      <c r="CKD187" s="53"/>
      <c r="CKE187" s="48"/>
      <c r="CKF187" s="49"/>
      <c r="CKG187" s="48"/>
      <c r="CKH187" s="48"/>
      <c r="CKI187" s="53"/>
      <c r="CKJ187" s="48"/>
      <c r="CKK187" s="49"/>
      <c r="CKL187" s="48"/>
      <c r="CKM187" s="48"/>
      <c r="CKN187" s="53"/>
      <c r="CKO187" s="48"/>
      <c r="CKP187" s="49"/>
      <c r="CKQ187" s="48"/>
      <c r="CKR187" s="48"/>
      <c r="CKS187" s="53"/>
      <c r="CKT187" s="48"/>
      <c r="CKU187" s="49"/>
      <c r="CKV187" s="48"/>
      <c r="CKW187" s="48"/>
      <c r="CKX187" s="53"/>
      <c r="CKY187" s="48"/>
      <c r="CKZ187" s="49"/>
      <c r="CLA187" s="48"/>
      <c r="CLB187" s="48"/>
      <c r="CLC187" s="53"/>
      <c r="CLD187" s="48"/>
      <c r="CLE187" s="49"/>
      <c r="CLF187" s="48"/>
      <c r="CLG187" s="48"/>
      <c r="CLH187" s="53"/>
      <c r="CLI187" s="48"/>
      <c r="CLJ187" s="49"/>
      <c r="CLK187" s="48"/>
      <c r="CLL187" s="48"/>
      <c r="CLM187" s="53"/>
      <c r="CLN187" s="48"/>
      <c r="CLO187" s="49"/>
      <c r="CLP187" s="48"/>
      <c r="CLQ187" s="48"/>
      <c r="CLR187" s="53"/>
      <c r="CLS187" s="48"/>
      <c r="CLT187" s="49"/>
      <c r="CLU187" s="48"/>
      <c r="CLV187" s="48"/>
      <c r="CLW187" s="53"/>
      <c r="CLX187" s="48"/>
      <c r="CLY187" s="49"/>
      <c r="CLZ187" s="48"/>
      <c r="CMA187" s="48"/>
      <c r="CMB187" s="53"/>
      <c r="CMC187" s="48"/>
      <c r="CMD187" s="49"/>
      <c r="CME187" s="48"/>
      <c r="CMF187" s="48"/>
      <c r="CMG187" s="53"/>
      <c r="CMH187" s="48"/>
      <c r="CMI187" s="49"/>
      <c r="CMJ187" s="48"/>
      <c r="CMK187" s="48"/>
      <c r="CML187" s="53"/>
      <c r="CMM187" s="48"/>
      <c r="CMN187" s="49"/>
      <c r="CMO187" s="48"/>
      <c r="CMP187" s="48"/>
      <c r="CMQ187" s="53"/>
      <c r="CMR187" s="48"/>
      <c r="CMS187" s="49"/>
      <c r="CMT187" s="48"/>
      <c r="CMU187" s="48"/>
      <c r="CMV187" s="53"/>
      <c r="CMW187" s="48"/>
      <c r="CMX187" s="49"/>
      <c r="CMY187" s="48"/>
      <c r="CMZ187" s="48"/>
      <c r="CNA187" s="53"/>
      <c r="CNB187" s="48"/>
      <c r="CNC187" s="49"/>
      <c r="CND187" s="48"/>
      <c r="CNE187" s="48"/>
      <c r="CNF187" s="53"/>
      <c r="CNG187" s="48"/>
      <c r="CNH187" s="49"/>
      <c r="CNI187" s="48"/>
      <c r="CNJ187" s="48"/>
      <c r="CNK187" s="53"/>
      <c r="CNL187" s="48"/>
      <c r="CNM187" s="49"/>
      <c r="CNN187" s="48"/>
      <c r="CNO187" s="48"/>
      <c r="CNP187" s="53"/>
      <c r="CNQ187" s="48"/>
      <c r="CNR187" s="49"/>
      <c r="CNS187" s="48"/>
      <c r="CNT187" s="48"/>
      <c r="CNU187" s="53"/>
      <c r="CNV187" s="48"/>
      <c r="CNW187" s="49"/>
      <c r="CNX187" s="48"/>
      <c r="CNY187" s="48"/>
      <c r="CNZ187" s="53"/>
      <c r="COA187" s="48"/>
      <c r="COB187" s="49"/>
      <c r="COC187" s="48"/>
      <c r="COD187" s="48"/>
      <c r="COE187" s="53"/>
      <c r="COF187" s="48"/>
      <c r="COG187" s="49"/>
      <c r="COH187" s="48"/>
      <c r="COI187" s="48"/>
      <c r="COJ187" s="53"/>
      <c r="COK187" s="48"/>
      <c r="COL187" s="49"/>
      <c r="COM187" s="48"/>
      <c r="CON187" s="48"/>
      <c r="COO187" s="53"/>
      <c r="COP187" s="48"/>
      <c r="COQ187" s="49"/>
      <c r="COR187" s="48"/>
      <c r="COS187" s="48"/>
      <c r="COT187" s="53"/>
      <c r="COU187" s="48"/>
      <c r="COV187" s="49"/>
      <c r="COW187" s="48"/>
      <c r="COX187" s="48"/>
      <c r="COY187" s="53"/>
      <c r="COZ187" s="48"/>
      <c r="CPA187" s="49"/>
      <c r="CPB187" s="48"/>
      <c r="CPC187" s="48"/>
      <c r="CPD187" s="53"/>
      <c r="CPE187" s="48"/>
      <c r="CPF187" s="49"/>
      <c r="CPG187" s="48"/>
      <c r="CPH187" s="48"/>
      <c r="CPI187" s="53"/>
      <c r="CPJ187" s="48"/>
      <c r="CPK187" s="49"/>
      <c r="CPL187" s="48"/>
      <c r="CPM187" s="48"/>
      <c r="CPN187" s="53"/>
      <c r="CPO187" s="48"/>
      <c r="CPP187" s="49"/>
      <c r="CPQ187" s="48"/>
      <c r="CPR187" s="48"/>
      <c r="CPS187" s="53"/>
      <c r="CPT187" s="48"/>
      <c r="CPU187" s="49"/>
      <c r="CPV187" s="48"/>
      <c r="CPW187" s="48"/>
      <c r="CPX187" s="53"/>
      <c r="CPY187" s="48"/>
      <c r="CPZ187" s="49"/>
      <c r="CQA187" s="48"/>
      <c r="CQB187" s="48"/>
      <c r="CQC187" s="53"/>
      <c r="CQD187" s="48"/>
      <c r="CQE187" s="49"/>
      <c r="CQF187" s="48"/>
      <c r="CQG187" s="48"/>
      <c r="CQH187" s="53"/>
      <c r="CQI187" s="48"/>
      <c r="CQJ187" s="49"/>
      <c r="CQK187" s="48"/>
      <c r="CQL187" s="48"/>
      <c r="CQM187" s="53"/>
      <c r="CQN187" s="48"/>
      <c r="CQO187" s="49"/>
      <c r="CQP187" s="48"/>
      <c r="CQQ187" s="48"/>
      <c r="CQR187" s="53"/>
      <c r="CQS187" s="48"/>
      <c r="CQT187" s="49"/>
      <c r="CQU187" s="48"/>
      <c r="CQV187" s="48"/>
      <c r="CQW187" s="53"/>
      <c r="CQX187" s="48"/>
      <c r="CQY187" s="49"/>
      <c r="CQZ187" s="48"/>
      <c r="CRA187" s="48"/>
      <c r="CRB187" s="53"/>
      <c r="CRC187" s="48"/>
      <c r="CRD187" s="49"/>
      <c r="CRE187" s="48"/>
      <c r="CRF187" s="48"/>
      <c r="CRG187" s="53"/>
      <c r="CRH187" s="48"/>
      <c r="CRI187" s="49"/>
      <c r="CRJ187" s="48"/>
      <c r="CRK187" s="48"/>
      <c r="CRL187" s="53"/>
      <c r="CRM187" s="48"/>
      <c r="CRN187" s="49"/>
      <c r="CRO187" s="48"/>
      <c r="CRP187" s="48"/>
      <c r="CRQ187" s="53"/>
      <c r="CRR187" s="48"/>
      <c r="CRS187" s="49"/>
      <c r="CRT187" s="48"/>
      <c r="CRU187" s="48"/>
      <c r="CRV187" s="53"/>
      <c r="CRW187" s="48"/>
      <c r="CRX187" s="49"/>
      <c r="CRY187" s="48"/>
      <c r="CRZ187" s="48"/>
      <c r="CSA187" s="53"/>
      <c r="CSB187" s="48"/>
      <c r="CSC187" s="49"/>
      <c r="CSD187" s="48"/>
      <c r="CSE187" s="48"/>
      <c r="CSF187" s="53"/>
      <c r="CSG187" s="48"/>
      <c r="CSH187" s="49"/>
      <c r="CSI187" s="48"/>
      <c r="CSJ187" s="48"/>
      <c r="CSK187" s="53"/>
      <c r="CSL187" s="48"/>
      <c r="CSM187" s="49"/>
      <c r="CSN187" s="48"/>
      <c r="CSO187" s="48"/>
      <c r="CSP187" s="53"/>
      <c r="CSQ187" s="48"/>
      <c r="CSR187" s="49"/>
      <c r="CSS187" s="48"/>
      <c r="CST187" s="48"/>
      <c r="CSU187" s="53"/>
      <c r="CSV187" s="48"/>
      <c r="CSW187" s="49"/>
      <c r="CSX187" s="48"/>
      <c r="CSY187" s="48"/>
      <c r="CSZ187" s="53"/>
      <c r="CTA187" s="48"/>
      <c r="CTB187" s="49"/>
      <c r="CTC187" s="48"/>
      <c r="CTD187" s="48"/>
      <c r="CTE187" s="53"/>
      <c r="CTF187" s="48"/>
      <c r="CTG187" s="49"/>
      <c r="CTH187" s="48"/>
      <c r="CTI187" s="48"/>
      <c r="CTJ187" s="53"/>
      <c r="CTK187" s="48"/>
      <c r="CTL187" s="49"/>
      <c r="CTM187" s="48"/>
      <c r="CTN187" s="48"/>
      <c r="CTO187" s="53"/>
      <c r="CTP187" s="48"/>
      <c r="CTQ187" s="49"/>
      <c r="CTR187" s="48"/>
      <c r="CTS187" s="48"/>
      <c r="CTT187" s="53"/>
      <c r="CTU187" s="48"/>
      <c r="CTV187" s="49"/>
      <c r="CTW187" s="48"/>
      <c r="CTX187" s="48"/>
      <c r="CTY187" s="53"/>
      <c r="CTZ187" s="48"/>
      <c r="CUA187" s="49"/>
      <c r="CUB187" s="48"/>
      <c r="CUC187" s="48"/>
      <c r="CUD187" s="53"/>
      <c r="CUE187" s="48"/>
      <c r="CUF187" s="49"/>
      <c r="CUG187" s="48"/>
      <c r="CUH187" s="48"/>
      <c r="CUI187" s="53"/>
      <c r="CUJ187" s="48"/>
      <c r="CUK187" s="49"/>
      <c r="CUL187" s="48"/>
      <c r="CUM187" s="48"/>
      <c r="CUN187" s="53"/>
      <c r="CUO187" s="48"/>
      <c r="CUP187" s="49"/>
      <c r="CUQ187" s="48"/>
      <c r="CUR187" s="48"/>
      <c r="CUS187" s="53"/>
      <c r="CUT187" s="48"/>
      <c r="CUU187" s="49"/>
      <c r="CUV187" s="48"/>
      <c r="CUW187" s="48"/>
      <c r="CUX187" s="53"/>
      <c r="CUY187" s="48"/>
      <c r="CUZ187" s="49"/>
      <c r="CVA187" s="48"/>
      <c r="CVB187" s="48"/>
      <c r="CVC187" s="53"/>
      <c r="CVD187" s="48"/>
      <c r="CVE187" s="49"/>
      <c r="CVF187" s="48"/>
      <c r="CVG187" s="48"/>
      <c r="CVH187" s="53"/>
      <c r="CVI187" s="48"/>
      <c r="CVJ187" s="49"/>
      <c r="CVK187" s="48"/>
      <c r="CVL187" s="48"/>
      <c r="CVM187" s="53"/>
      <c r="CVN187" s="48"/>
      <c r="CVO187" s="49"/>
      <c r="CVP187" s="48"/>
      <c r="CVQ187" s="48"/>
      <c r="CVR187" s="53"/>
      <c r="CVS187" s="48"/>
      <c r="CVT187" s="49"/>
      <c r="CVU187" s="48"/>
      <c r="CVV187" s="48"/>
      <c r="CVW187" s="53"/>
      <c r="CVX187" s="48"/>
      <c r="CVY187" s="49"/>
      <c r="CVZ187" s="48"/>
      <c r="CWA187" s="48"/>
      <c r="CWB187" s="53"/>
      <c r="CWC187" s="48"/>
      <c r="CWD187" s="49"/>
      <c r="CWE187" s="48"/>
      <c r="CWF187" s="48"/>
      <c r="CWG187" s="53"/>
      <c r="CWH187" s="48"/>
      <c r="CWI187" s="49"/>
      <c r="CWJ187" s="48"/>
      <c r="CWK187" s="48"/>
      <c r="CWL187" s="53"/>
      <c r="CWM187" s="48"/>
      <c r="CWN187" s="49"/>
      <c r="CWO187" s="48"/>
      <c r="CWP187" s="48"/>
      <c r="CWQ187" s="53"/>
      <c r="CWR187" s="48"/>
      <c r="CWS187" s="49"/>
      <c r="CWT187" s="48"/>
      <c r="CWU187" s="48"/>
      <c r="CWV187" s="53"/>
      <c r="CWW187" s="48"/>
      <c r="CWX187" s="49"/>
      <c r="CWY187" s="48"/>
      <c r="CWZ187" s="48"/>
      <c r="CXA187" s="53"/>
      <c r="CXB187" s="48"/>
      <c r="CXC187" s="49"/>
      <c r="CXD187" s="48"/>
      <c r="CXE187" s="48"/>
      <c r="CXF187" s="53"/>
      <c r="CXG187" s="48"/>
      <c r="CXH187" s="49"/>
      <c r="CXI187" s="48"/>
      <c r="CXJ187" s="48"/>
      <c r="CXK187" s="53"/>
      <c r="CXL187" s="48"/>
      <c r="CXM187" s="49"/>
      <c r="CXN187" s="48"/>
      <c r="CXO187" s="48"/>
      <c r="CXP187" s="53"/>
      <c r="CXQ187" s="48"/>
      <c r="CXR187" s="49"/>
      <c r="CXS187" s="48"/>
      <c r="CXT187" s="48"/>
      <c r="CXU187" s="53"/>
      <c r="CXV187" s="48"/>
      <c r="CXW187" s="49"/>
      <c r="CXX187" s="48"/>
      <c r="CXY187" s="48"/>
      <c r="CXZ187" s="53"/>
      <c r="CYA187" s="48"/>
      <c r="CYB187" s="49"/>
      <c r="CYC187" s="48"/>
      <c r="CYD187" s="48"/>
      <c r="CYE187" s="53"/>
      <c r="CYF187" s="48"/>
      <c r="CYG187" s="49"/>
      <c r="CYH187" s="48"/>
      <c r="CYI187" s="48"/>
      <c r="CYJ187" s="53"/>
      <c r="CYK187" s="48"/>
      <c r="CYL187" s="49"/>
      <c r="CYM187" s="48"/>
      <c r="CYN187" s="48"/>
      <c r="CYO187" s="53"/>
      <c r="CYP187" s="48"/>
      <c r="CYQ187" s="49"/>
      <c r="CYR187" s="48"/>
      <c r="CYS187" s="48"/>
      <c r="CYT187" s="53"/>
      <c r="CYU187" s="48"/>
      <c r="CYV187" s="49"/>
      <c r="CYW187" s="48"/>
      <c r="CYX187" s="48"/>
      <c r="CYY187" s="53"/>
      <c r="CYZ187" s="48"/>
      <c r="CZA187" s="49"/>
      <c r="CZB187" s="48"/>
      <c r="CZC187" s="48"/>
      <c r="CZD187" s="53"/>
      <c r="CZE187" s="48"/>
      <c r="CZF187" s="49"/>
      <c r="CZG187" s="48"/>
      <c r="CZH187" s="48"/>
      <c r="CZI187" s="53"/>
      <c r="CZJ187" s="48"/>
      <c r="CZK187" s="49"/>
      <c r="CZL187" s="48"/>
      <c r="CZM187" s="48"/>
      <c r="CZN187" s="53"/>
      <c r="CZO187" s="48"/>
      <c r="CZP187" s="49"/>
      <c r="CZQ187" s="48"/>
      <c r="CZR187" s="48"/>
      <c r="CZS187" s="53"/>
      <c r="CZT187" s="48"/>
      <c r="CZU187" s="49"/>
      <c r="CZV187" s="48"/>
      <c r="CZW187" s="48"/>
      <c r="CZX187" s="53"/>
      <c r="CZY187" s="48"/>
      <c r="CZZ187" s="49"/>
      <c r="DAA187" s="48"/>
      <c r="DAB187" s="48"/>
      <c r="DAC187" s="53"/>
      <c r="DAD187" s="48"/>
      <c r="DAE187" s="49"/>
      <c r="DAF187" s="48"/>
      <c r="DAG187" s="48"/>
      <c r="DAH187" s="53"/>
      <c r="DAI187" s="48"/>
      <c r="DAJ187" s="49"/>
      <c r="DAK187" s="48"/>
      <c r="DAL187" s="48"/>
      <c r="DAM187" s="53"/>
      <c r="DAN187" s="48"/>
      <c r="DAO187" s="49"/>
      <c r="DAP187" s="48"/>
      <c r="DAQ187" s="48"/>
      <c r="DAR187" s="53"/>
      <c r="DAS187" s="48"/>
      <c r="DAT187" s="49"/>
      <c r="DAU187" s="48"/>
      <c r="DAV187" s="48"/>
      <c r="DAW187" s="53"/>
      <c r="DAX187" s="48"/>
      <c r="DAY187" s="49"/>
      <c r="DAZ187" s="48"/>
      <c r="DBA187" s="48"/>
      <c r="DBB187" s="53"/>
      <c r="DBC187" s="48"/>
      <c r="DBD187" s="49"/>
      <c r="DBE187" s="48"/>
      <c r="DBF187" s="48"/>
      <c r="DBG187" s="53"/>
      <c r="DBH187" s="48"/>
      <c r="DBI187" s="49"/>
      <c r="DBJ187" s="48"/>
      <c r="DBK187" s="48"/>
      <c r="DBL187" s="53"/>
      <c r="DBM187" s="48"/>
      <c r="DBN187" s="49"/>
      <c r="DBO187" s="48"/>
      <c r="DBP187" s="48"/>
      <c r="DBQ187" s="53"/>
      <c r="DBR187" s="48"/>
      <c r="DBS187" s="49"/>
      <c r="DBT187" s="48"/>
      <c r="DBU187" s="48"/>
      <c r="DBV187" s="53"/>
      <c r="DBW187" s="48"/>
      <c r="DBX187" s="49"/>
      <c r="DBY187" s="48"/>
      <c r="DBZ187" s="48"/>
      <c r="DCA187" s="53"/>
      <c r="DCB187" s="48"/>
      <c r="DCC187" s="49"/>
      <c r="DCD187" s="48"/>
      <c r="DCE187" s="48"/>
      <c r="DCF187" s="53"/>
      <c r="DCG187" s="48"/>
      <c r="DCH187" s="49"/>
      <c r="DCI187" s="48"/>
      <c r="DCJ187" s="48"/>
      <c r="DCK187" s="53"/>
      <c r="DCL187" s="48"/>
      <c r="DCM187" s="49"/>
      <c r="DCN187" s="48"/>
      <c r="DCO187" s="48"/>
      <c r="DCP187" s="53"/>
      <c r="DCQ187" s="48"/>
      <c r="DCR187" s="49"/>
      <c r="DCS187" s="48"/>
      <c r="DCT187" s="48"/>
      <c r="DCU187" s="53"/>
      <c r="DCV187" s="48"/>
      <c r="DCW187" s="49"/>
      <c r="DCX187" s="48"/>
      <c r="DCY187" s="48"/>
      <c r="DCZ187" s="53"/>
      <c r="DDA187" s="48"/>
      <c r="DDB187" s="49"/>
      <c r="DDC187" s="48"/>
      <c r="DDD187" s="48"/>
      <c r="DDE187" s="53"/>
      <c r="DDF187" s="48"/>
      <c r="DDG187" s="49"/>
      <c r="DDH187" s="48"/>
      <c r="DDI187" s="48"/>
      <c r="DDJ187" s="53"/>
      <c r="DDK187" s="48"/>
      <c r="DDL187" s="49"/>
      <c r="DDM187" s="48"/>
      <c r="DDN187" s="48"/>
      <c r="DDO187" s="53"/>
      <c r="DDP187" s="48"/>
      <c r="DDQ187" s="49"/>
      <c r="DDR187" s="48"/>
      <c r="DDS187" s="48"/>
      <c r="DDT187" s="53"/>
      <c r="DDU187" s="48"/>
      <c r="DDV187" s="49"/>
      <c r="DDW187" s="48"/>
      <c r="DDX187" s="48"/>
      <c r="DDY187" s="53"/>
      <c r="DDZ187" s="48"/>
      <c r="DEA187" s="49"/>
      <c r="DEB187" s="48"/>
      <c r="DEC187" s="48"/>
      <c r="DED187" s="53"/>
      <c r="DEE187" s="48"/>
      <c r="DEF187" s="49"/>
      <c r="DEG187" s="48"/>
      <c r="DEH187" s="48"/>
      <c r="DEI187" s="53"/>
      <c r="DEJ187" s="48"/>
      <c r="DEK187" s="49"/>
      <c r="DEL187" s="48"/>
      <c r="DEM187" s="48"/>
      <c r="DEN187" s="53"/>
      <c r="DEO187" s="48"/>
      <c r="DEP187" s="49"/>
      <c r="DEQ187" s="48"/>
      <c r="DER187" s="48"/>
      <c r="DES187" s="53"/>
      <c r="DET187" s="48"/>
      <c r="DEU187" s="49"/>
      <c r="DEV187" s="48"/>
      <c r="DEW187" s="48"/>
      <c r="DEX187" s="53"/>
      <c r="DEY187" s="48"/>
      <c r="DEZ187" s="49"/>
      <c r="DFA187" s="48"/>
      <c r="DFB187" s="48"/>
      <c r="DFC187" s="53"/>
      <c r="DFD187" s="48"/>
      <c r="DFE187" s="49"/>
      <c r="DFF187" s="48"/>
      <c r="DFG187" s="48"/>
      <c r="DFH187" s="53"/>
      <c r="DFI187" s="48"/>
      <c r="DFJ187" s="49"/>
      <c r="DFK187" s="48"/>
      <c r="DFL187" s="48"/>
      <c r="DFM187" s="53"/>
      <c r="DFN187" s="48"/>
      <c r="DFO187" s="49"/>
      <c r="DFP187" s="48"/>
      <c r="DFQ187" s="48"/>
      <c r="DFR187" s="53"/>
      <c r="DFS187" s="48"/>
      <c r="DFT187" s="49"/>
      <c r="DFU187" s="48"/>
      <c r="DFV187" s="48"/>
      <c r="DFW187" s="53"/>
      <c r="DFX187" s="48"/>
      <c r="DFY187" s="49"/>
      <c r="DFZ187" s="48"/>
      <c r="DGA187" s="48"/>
      <c r="DGB187" s="53"/>
      <c r="DGC187" s="48"/>
      <c r="DGD187" s="49"/>
      <c r="DGE187" s="48"/>
      <c r="DGF187" s="48"/>
      <c r="DGG187" s="53"/>
      <c r="DGH187" s="48"/>
      <c r="DGI187" s="49"/>
      <c r="DGJ187" s="48"/>
      <c r="DGK187" s="48"/>
      <c r="DGL187" s="53"/>
      <c r="DGM187" s="48"/>
      <c r="DGN187" s="49"/>
      <c r="DGO187" s="48"/>
      <c r="DGP187" s="48"/>
      <c r="DGQ187" s="53"/>
      <c r="DGR187" s="48"/>
      <c r="DGS187" s="49"/>
      <c r="DGT187" s="48"/>
      <c r="DGU187" s="48"/>
      <c r="DGV187" s="53"/>
      <c r="DGW187" s="48"/>
      <c r="DGX187" s="49"/>
      <c r="DGY187" s="48"/>
      <c r="DGZ187" s="48"/>
      <c r="DHA187" s="53"/>
      <c r="DHB187" s="48"/>
      <c r="DHC187" s="49"/>
      <c r="DHD187" s="48"/>
      <c r="DHE187" s="48"/>
      <c r="DHF187" s="53"/>
      <c r="DHG187" s="48"/>
      <c r="DHH187" s="49"/>
      <c r="DHI187" s="48"/>
      <c r="DHJ187" s="48"/>
      <c r="DHK187" s="53"/>
      <c r="DHL187" s="48"/>
      <c r="DHM187" s="49"/>
      <c r="DHN187" s="48"/>
      <c r="DHO187" s="48"/>
      <c r="DHP187" s="53"/>
      <c r="DHQ187" s="48"/>
      <c r="DHR187" s="49"/>
      <c r="DHS187" s="48"/>
      <c r="DHT187" s="48"/>
      <c r="DHU187" s="53"/>
      <c r="DHV187" s="48"/>
      <c r="DHW187" s="49"/>
      <c r="DHX187" s="48"/>
      <c r="DHY187" s="48"/>
      <c r="DHZ187" s="53"/>
      <c r="DIA187" s="48"/>
      <c r="DIB187" s="49"/>
      <c r="DIC187" s="48"/>
      <c r="DID187" s="48"/>
      <c r="DIE187" s="53"/>
      <c r="DIF187" s="48"/>
      <c r="DIG187" s="49"/>
      <c r="DIH187" s="48"/>
      <c r="DII187" s="48"/>
      <c r="DIJ187" s="53"/>
      <c r="DIK187" s="48"/>
      <c r="DIL187" s="49"/>
      <c r="DIM187" s="48"/>
      <c r="DIN187" s="48"/>
      <c r="DIO187" s="53"/>
      <c r="DIP187" s="48"/>
      <c r="DIQ187" s="49"/>
      <c r="DIR187" s="48"/>
      <c r="DIS187" s="48"/>
      <c r="DIT187" s="53"/>
      <c r="DIU187" s="48"/>
      <c r="DIV187" s="49"/>
      <c r="DIW187" s="48"/>
      <c r="DIX187" s="48"/>
      <c r="DIY187" s="53"/>
      <c r="DIZ187" s="48"/>
      <c r="DJA187" s="49"/>
      <c r="DJB187" s="48"/>
      <c r="DJC187" s="48"/>
      <c r="DJD187" s="53"/>
      <c r="DJE187" s="48"/>
      <c r="DJF187" s="49"/>
      <c r="DJG187" s="48"/>
      <c r="DJH187" s="48"/>
      <c r="DJI187" s="53"/>
      <c r="DJJ187" s="48"/>
      <c r="DJK187" s="49"/>
      <c r="DJL187" s="48"/>
      <c r="DJM187" s="48"/>
      <c r="DJN187" s="53"/>
      <c r="DJO187" s="48"/>
      <c r="DJP187" s="49"/>
      <c r="DJQ187" s="48"/>
      <c r="DJR187" s="48"/>
      <c r="DJS187" s="53"/>
      <c r="DJT187" s="48"/>
      <c r="DJU187" s="49"/>
      <c r="DJV187" s="48"/>
      <c r="DJW187" s="48"/>
      <c r="DJX187" s="53"/>
      <c r="DJY187" s="48"/>
      <c r="DJZ187" s="49"/>
      <c r="DKA187" s="48"/>
      <c r="DKB187" s="48"/>
      <c r="DKC187" s="53"/>
      <c r="DKD187" s="48"/>
      <c r="DKE187" s="49"/>
      <c r="DKF187" s="48"/>
      <c r="DKG187" s="48"/>
      <c r="DKH187" s="53"/>
      <c r="DKI187" s="48"/>
      <c r="DKJ187" s="49"/>
      <c r="DKK187" s="48"/>
      <c r="DKL187" s="48"/>
      <c r="DKM187" s="53"/>
      <c r="DKN187" s="48"/>
      <c r="DKO187" s="49"/>
      <c r="DKP187" s="48"/>
      <c r="DKQ187" s="48"/>
      <c r="DKR187" s="53"/>
      <c r="DKS187" s="48"/>
      <c r="DKT187" s="49"/>
      <c r="DKU187" s="48"/>
      <c r="DKV187" s="48"/>
      <c r="DKW187" s="53"/>
      <c r="DKX187" s="48"/>
      <c r="DKY187" s="49"/>
      <c r="DKZ187" s="48"/>
      <c r="DLA187" s="48"/>
      <c r="DLB187" s="53"/>
      <c r="DLC187" s="48"/>
      <c r="DLD187" s="49"/>
      <c r="DLE187" s="48"/>
      <c r="DLF187" s="48"/>
      <c r="DLG187" s="53"/>
      <c r="DLH187" s="48"/>
      <c r="DLI187" s="49"/>
      <c r="DLJ187" s="48"/>
      <c r="DLK187" s="48"/>
      <c r="DLL187" s="53"/>
      <c r="DLM187" s="48"/>
      <c r="DLN187" s="49"/>
      <c r="DLO187" s="48"/>
      <c r="DLP187" s="48"/>
      <c r="DLQ187" s="53"/>
      <c r="DLR187" s="48"/>
      <c r="DLS187" s="49"/>
      <c r="DLT187" s="48"/>
      <c r="DLU187" s="48"/>
      <c r="DLV187" s="53"/>
      <c r="DLW187" s="48"/>
      <c r="DLX187" s="49"/>
      <c r="DLY187" s="48"/>
      <c r="DLZ187" s="48"/>
      <c r="DMA187" s="53"/>
      <c r="DMB187" s="48"/>
      <c r="DMC187" s="49"/>
      <c r="DMD187" s="48"/>
      <c r="DME187" s="48"/>
      <c r="DMF187" s="53"/>
      <c r="DMG187" s="48"/>
      <c r="DMH187" s="49"/>
      <c r="DMI187" s="48"/>
      <c r="DMJ187" s="48"/>
      <c r="DMK187" s="53"/>
      <c r="DML187" s="48"/>
      <c r="DMM187" s="49"/>
      <c r="DMN187" s="48"/>
      <c r="DMO187" s="48"/>
      <c r="DMP187" s="53"/>
      <c r="DMQ187" s="48"/>
      <c r="DMR187" s="49"/>
      <c r="DMS187" s="48"/>
      <c r="DMT187" s="48"/>
      <c r="DMU187" s="53"/>
      <c r="DMV187" s="48"/>
      <c r="DMW187" s="49"/>
      <c r="DMX187" s="48"/>
      <c r="DMY187" s="48"/>
      <c r="DMZ187" s="53"/>
      <c r="DNA187" s="48"/>
      <c r="DNB187" s="49"/>
      <c r="DNC187" s="48"/>
      <c r="DND187" s="48"/>
      <c r="DNE187" s="53"/>
      <c r="DNF187" s="48"/>
      <c r="DNG187" s="49"/>
      <c r="DNH187" s="48"/>
      <c r="DNI187" s="48"/>
      <c r="DNJ187" s="53"/>
      <c r="DNK187" s="48"/>
      <c r="DNL187" s="49"/>
      <c r="DNM187" s="48"/>
      <c r="DNN187" s="48"/>
      <c r="DNO187" s="53"/>
      <c r="DNP187" s="48"/>
      <c r="DNQ187" s="49"/>
      <c r="DNR187" s="48"/>
      <c r="DNS187" s="48"/>
      <c r="DNT187" s="53"/>
      <c r="DNU187" s="48"/>
      <c r="DNV187" s="49"/>
      <c r="DNW187" s="48"/>
      <c r="DNX187" s="48"/>
      <c r="DNY187" s="53"/>
      <c r="DNZ187" s="48"/>
      <c r="DOA187" s="49"/>
      <c r="DOB187" s="48"/>
      <c r="DOC187" s="48"/>
      <c r="DOD187" s="53"/>
      <c r="DOE187" s="48"/>
      <c r="DOF187" s="49"/>
      <c r="DOG187" s="48"/>
      <c r="DOH187" s="48"/>
      <c r="DOI187" s="53"/>
      <c r="DOJ187" s="48"/>
      <c r="DOK187" s="49"/>
      <c r="DOL187" s="48"/>
      <c r="DOM187" s="48"/>
      <c r="DON187" s="53"/>
      <c r="DOO187" s="48"/>
      <c r="DOP187" s="49"/>
      <c r="DOQ187" s="48"/>
      <c r="DOR187" s="48"/>
      <c r="DOS187" s="53"/>
      <c r="DOT187" s="48"/>
      <c r="DOU187" s="49"/>
      <c r="DOV187" s="48"/>
      <c r="DOW187" s="48"/>
      <c r="DOX187" s="53"/>
      <c r="DOY187" s="48"/>
      <c r="DOZ187" s="49"/>
      <c r="DPA187" s="48"/>
      <c r="DPB187" s="48"/>
      <c r="DPC187" s="53"/>
      <c r="DPD187" s="48"/>
      <c r="DPE187" s="49"/>
      <c r="DPF187" s="48"/>
      <c r="DPG187" s="48"/>
      <c r="DPH187" s="53"/>
      <c r="DPI187" s="48"/>
      <c r="DPJ187" s="49"/>
      <c r="DPK187" s="48"/>
      <c r="DPL187" s="48"/>
      <c r="DPM187" s="53"/>
      <c r="DPN187" s="48"/>
      <c r="DPO187" s="49"/>
      <c r="DPP187" s="48"/>
      <c r="DPQ187" s="48"/>
      <c r="DPR187" s="53"/>
      <c r="DPS187" s="48"/>
      <c r="DPT187" s="49"/>
      <c r="DPU187" s="48"/>
      <c r="DPV187" s="48"/>
      <c r="DPW187" s="53"/>
      <c r="DPX187" s="48"/>
      <c r="DPY187" s="49"/>
      <c r="DPZ187" s="48"/>
      <c r="DQA187" s="48"/>
      <c r="DQB187" s="53"/>
      <c r="DQC187" s="48"/>
      <c r="DQD187" s="49"/>
      <c r="DQE187" s="48"/>
      <c r="DQF187" s="48"/>
      <c r="DQG187" s="53"/>
      <c r="DQH187" s="48"/>
      <c r="DQI187" s="49"/>
      <c r="DQJ187" s="48"/>
      <c r="DQK187" s="48"/>
      <c r="DQL187" s="53"/>
      <c r="DQM187" s="48"/>
      <c r="DQN187" s="49"/>
      <c r="DQO187" s="48"/>
      <c r="DQP187" s="48"/>
      <c r="DQQ187" s="53"/>
      <c r="DQR187" s="48"/>
      <c r="DQS187" s="49"/>
      <c r="DQT187" s="48"/>
      <c r="DQU187" s="48"/>
      <c r="DQV187" s="53"/>
      <c r="DQW187" s="48"/>
      <c r="DQX187" s="49"/>
      <c r="DQY187" s="48"/>
      <c r="DQZ187" s="48"/>
      <c r="DRA187" s="53"/>
      <c r="DRB187" s="48"/>
      <c r="DRC187" s="49"/>
      <c r="DRD187" s="48"/>
      <c r="DRE187" s="48"/>
      <c r="DRF187" s="53"/>
      <c r="DRG187" s="48"/>
      <c r="DRH187" s="49"/>
      <c r="DRI187" s="48"/>
      <c r="DRJ187" s="48"/>
      <c r="DRK187" s="53"/>
      <c r="DRL187" s="48"/>
      <c r="DRM187" s="49"/>
      <c r="DRN187" s="48"/>
      <c r="DRO187" s="48"/>
      <c r="DRP187" s="53"/>
      <c r="DRQ187" s="48"/>
      <c r="DRR187" s="49"/>
      <c r="DRS187" s="48"/>
      <c r="DRT187" s="48"/>
      <c r="DRU187" s="53"/>
      <c r="DRV187" s="48"/>
      <c r="DRW187" s="49"/>
      <c r="DRX187" s="48"/>
      <c r="DRY187" s="48"/>
      <c r="DRZ187" s="53"/>
      <c r="DSA187" s="48"/>
      <c r="DSB187" s="49"/>
      <c r="DSC187" s="48"/>
      <c r="DSD187" s="48"/>
      <c r="DSE187" s="53"/>
      <c r="DSF187" s="48"/>
      <c r="DSG187" s="49"/>
      <c r="DSH187" s="48"/>
      <c r="DSI187" s="48"/>
      <c r="DSJ187" s="53"/>
      <c r="DSK187" s="48"/>
      <c r="DSL187" s="49"/>
      <c r="DSM187" s="48"/>
      <c r="DSN187" s="48"/>
      <c r="DSO187" s="53"/>
      <c r="DSP187" s="48"/>
      <c r="DSQ187" s="49"/>
      <c r="DSR187" s="48"/>
      <c r="DSS187" s="48"/>
      <c r="DST187" s="53"/>
      <c r="DSU187" s="48"/>
      <c r="DSV187" s="49"/>
      <c r="DSW187" s="48"/>
      <c r="DSX187" s="48"/>
      <c r="DSY187" s="53"/>
      <c r="DSZ187" s="48"/>
      <c r="DTA187" s="49"/>
      <c r="DTB187" s="48"/>
      <c r="DTC187" s="48"/>
      <c r="DTD187" s="53"/>
      <c r="DTE187" s="48"/>
      <c r="DTF187" s="49"/>
      <c r="DTG187" s="48"/>
      <c r="DTH187" s="48"/>
      <c r="DTI187" s="53"/>
      <c r="DTJ187" s="48"/>
      <c r="DTK187" s="49"/>
      <c r="DTL187" s="48"/>
      <c r="DTM187" s="48"/>
      <c r="DTN187" s="53"/>
      <c r="DTO187" s="48"/>
      <c r="DTP187" s="49"/>
      <c r="DTQ187" s="48"/>
      <c r="DTR187" s="48"/>
      <c r="DTS187" s="53"/>
      <c r="DTT187" s="48"/>
      <c r="DTU187" s="49"/>
      <c r="DTV187" s="48"/>
      <c r="DTW187" s="48"/>
      <c r="DTX187" s="53"/>
      <c r="DTY187" s="48"/>
      <c r="DTZ187" s="49"/>
      <c r="DUA187" s="48"/>
      <c r="DUB187" s="48"/>
      <c r="DUC187" s="53"/>
      <c r="DUD187" s="48"/>
      <c r="DUE187" s="49"/>
      <c r="DUF187" s="48"/>
      <c r="DUG187" s="48"/>
      <c r="DUH187" s="53"/>
      <c r="DUI187" s="48"/>
      <c r="DUJ187" s="49"/>
      <c r="DUK187" s="48"/>
      <c r="DUL187" s="48"/>
      <c r="DUM187" s="53"/>
      <c r="DUN187" s="48"/>
      <c r="DUO187" s="49"/>
      <c r="DUP187" s="48"/>
      <c r="DUQ187" s="48"/>
      <c r="DUR187" s="53"/>
      <c r="DUS187" s="48"/>
      <c r="DUT187" s="49"/>
      <c r="DUU187" s="48"/>
      <c r="DUV187" s="48"/>
      <c r="DUW187" s="53"/>
      <c r="DUX187" s="48"/>
      <c r="DUY187" s="49"/>
      <c r="DUZ187" s="48"/>
      <c r="DVA187" s="48"/>
      <c r="DVB187" s="53"/>
      <c r="DVC187" s="48"/>
      <c r="DVD187" s="49"/>
      <c r="DVE187" s="48"/>
      <c r="DVF187" s="48"/>
      <c r="DVG187" s="53"/>
      <c r="DVH187" s="48"/>
      <c r="DVI187" s="49"/>
      <c r="DVJ187" s="48"/>
      <c r="DVK187" s="48"/>
      <c r="DVL187" s="53"/>
      <c r="DVM187" s="48"/>
      <c r="DVN187" s="49"/>
      <c r="DVO187" s="48"/>
      <c r="DVP187" s="48"/>
      <c r="DVQ187" s="53"/>
      <c r="DVR187" s="48"/>
      <c r="DVS187" s="49"/>
      <c r="DVT187" s="48"/>
      <c r="DVU187" s="48"/>
      <c r="DVV187" s="53"/>
      <c r="DVW187" s="48"/>
      <c r="DVX187" s="49"/>
      <c r="DVY187" s="48"/>
      <c r="DVZ187" s="48"/>
      <c r="DWA187" s="53"/>
      <c r="DWB187" s="48"/>
      <c r="DWC187" s="49"/>
      <c r="DWD187" s="48"/>
      <c r="DWE187" s="48"/>
      <c r="DWF187" s="53"/>
      <c r="DWG187" s="48"/>
      <c r="DWH187" s="49"/>
      <c r="DWI187" s="48"/>
      <c r="DWJ187" s="48"/>
      <c r="DWK187" s="53"/>
      <c r="DWL187" s="48"/>
      <c r="DWM187" s="49"/>
      <c r="DWN187" s="48"/>
      <c r="DWO187" s="48"/>
      <c r="DWP187" s="53"/>
      <c r="DWQ187" s="48"/>
      <c r="DWR187" s="49"/>
      <c r="DWS187" s="48"/>
      <c r="DWT187" s="48"/>
      <c r="DWU187" s="53"/>
      <c r="DWV187" s="48"/>
      <c r="DWW187" s="49"/>
      <c r="DWX187" s="48"/>
      <c r="DWY187" s="48"/>
      <c r="DWZ187" s="53"/>
      <c r="DXA187" s="48"/>
      <c r="DXB187" s="49"/>
      <c r="DXC187" s="48"/>
      <c r="DXD187" s="48"/>
      <c r="DXE187" s="53"/>
      <c r="DXF187" s="48"/>
      <c r="DXG187" s="49"/>
      <c r="DXH187" s="48"/>
      <c r="DXI187" s="48"/>
      <c r="DXJ187" s="53"/>
      <c r="DXK187" s="48"/>
      <c r="DXL187" s="49"/>
      <c r="DXM187" s="48"/>
      <c r="DXN187" s="48"/>
      <c r="DXO187" s="53"/>
      <c r="DXP187" s="48"/>
      <c r="DXQ187" s="49"/>
      <c r="DXR187" s="48"/>
      <c r="DXS187" s="48"/>
      <c r="DXT187" s="53"/>
      <c r="DXU187" s="48"/>
      <c r="DXV187" s="49"/>
      <c r="DXW187" s="48"/>
      <c r="DXX187" s="48"/>
      <c r="DXY187" s="53"/>
      <c r="DXZ187" s="48"/>
      <c r="DYA187" s="49"/>
      <c r="DYB187" s="48"/>
      <c r="DYC187" s="48"/>
      <c r="DYD187" s="53"/>
      <c r="DYE187" s="48"/>
      <c r="DYF187" s="49"/>
      <c r="DYG187" s="48"/>
      <c r="DYH187" s="48"/>
      <c r="DYI187" s="53"/>
      <c r="DYJ187" s="48"/>
      <c r="DYK187" s="49"/>
      <c r="DYL187" s="48"/>
      <c r="DYM187" s="48"/>
      <c r="DYN187" s="53"/>
      <c r="DYO187" s="48"/>
      <c r="DYP187" s="49"/>
      <c r="DYQ187" s="48"/>
      <c r="DYR187" s="48"/>
      <c r="DYS187" s="53"/>
      <c r="DYT187" s="48"/>
      <c r="DYU187" s="49"/>
      <c r="DYV187" s="48"/>
      <c r="DYW187" s="48"/>
      <c r="DYX187" s="53"/>
      <c r="DYY187" s="48"/>
      <c r="DYZ187" s="49"/>
      <c r="DZA187" s="48"/>
      <c r="DZB187" s="48"/>
      <c r="DZC187" s="53"/>
      <c r="DZD187" s="48"/>
      <c r="DZE187" s="49"/>
      <c r="DZF187" s="48"/>
      <c r="DZG187" s="48"/>
      <c r="DZH187" s="53"/>
      <c r="DZI187" s="48"/>
      <c r="DZJ187" s="49"/>
      <c r="DZK187" s="48"/>
      <c r="DZL187" s="48"/>
      <c r="DZM187" s="53"/>
      <c r="DZN187" s="48"/>
      <c r="DZO187" s="49"/>
      <c r="DZP187" s="48"/>
      <c r="DZQ187" s="48"/>
      <c r="DZR187" s="53"/>
      <c r="DZS187" s="48"/>
      <c r="DZT187" s="49"/>
      <c r="DZU187" s="48"/>
      <c r="DZV187" s="48"/>
      <c r="DZW187" s="53"/>
      <c r="DZX187" s="48"/>
      <c r="DZY187" s="49"/>
      <c r="DZZ187" s="48"/>
      <c r="EAA187" s="48"/>
      <c r="EAB187" s="53"/>
      <c r="EAC187" s="48"/>
      <c r="EAD187" s="49"/>
      <c r="EAE187" s="48"/>
      <c r="EAF187" s="48"/>
      <c r="EAG187" s="53"/>
      <c r="EAH187" s="48"/>
      <c r="EAI187" s="49"/>
      <c r="EAJ187" s="48"/>
      <c r="EAK187" s="48"/>
      <c r="EAL187" s="53"/>
      <c r="EAM187" s="48"/>
      <c r="EAN187" s="49"/>
      <c r="EAO187" s="48"/>
      <c r="EAP187" s="48"/>
      <c r="EAQ187" s="53"/>
      <c r="EAR187" s="48"/>
      <c r="EAS187" s="49"/>
      <c r="EAT187" s="48"/>
      <c r="EAU187" s="48"/>
      <c r="EAV187" s="53"/>
      <c r="EAW187" s="48"/>
      <c r="EAX187" s="49"/>
      <c r="EAY187" s="48"/>
      <c r="EAZ187" s="48"/>
      <c r="EBA187" s="53"/>
      <c r="EBB187" s="48"/>
      <c r="EBC187" s="49"/>
      <c r="EBD187" s="48"/>
      <c r="EBE187" s="48"/>
      <c r="EBF187" s="53"/>
      <c r="EBG187" s="48"/>
      <c r="EBH187" s="49"/>
      <c r="EBI187" s="48"/>
      <c r="EBJ187" s="48"/>
      <c r="EBK187" s="53"/>
      <c r="EBL187" s="48"/>
      <c r="EBM187" s="49"/>
      <c r="EBN187" s="48"/>
      <c r="EBO187" s="48"/>
      <c r="EBP187" s="53"/>
      <c r="EBQ187" s="48"/>
      <c r="EBR187" s="49"/>
      <c r="EBS187" s="48"/>
      <c r="EBT187" s="48"/>
      <c r="EBU187" s="53"/>
      <c r="EBV187" s="48"/>
      <c r="EBW187" s="49"/>
      <c r="EBX187" s="48"/>
      <c r="EBY187" s="48"/>
      <c r="EBZ187" s="53"/>
      <c r="ECA187" s="48"/>
      <c r="ECB187" s="49"/>
      <c r="ECC187" s="48"/>
      <c r="ECD187" s="48"/>
      <c r="ECE187" s="53"/>
      <c r="ECF187" s="48"/>
      <c r="ECG187" s="49"/>
      <c r="ECH187" s="48"/>
      <c r="ECI187" s="48"/>
      <c r="ECJ187" s="53"/>
      <c r="ECK187" s="48"/>
      <c r="ECL187" s="49"/>
      <c r="ECM187" s="48"/>
      <c r="ECN187" s="48"/>
      <c r="ECO187" s="53"/>
      <c r="ECP187" s="48"/>
      <c r="ECQ187" s="49"/>
      <c r="ECR187" s="48"/>
      <c r="ECS187" s="48"/>
      <c r="ECT187" s="53"/>
      <c r="ECU187" s="48"/>
      <c r="ECV187" s="49"/>
      <c r="ECW187" s="48"/>
      <c r="ECX187" s="48"/>
      <c r="ECY187" s="53"/>
      <c r="ECZ187" s="48"/>
      <c r="EDA187" s="49"/>
      <c r="EDB187" s="48"/>
      <c r="EDC187" s="48"/>
      <c r="EDD187" s="53"/>
      <c r="EDE187" s="48"/>
      <c r="EDF187" s="49"/>
      <c r="EDG187" s="48"/>
      <c r="EDH187" s="48"/>
      <c r="EDI187" s="53"/>
      <c r="EDJ187" s="48"/>
      <c r="EDK187" s="49"/>
      <c r="EDL187" s="48"/>
      <c r="EDM187" s="48"/>
      <c r="EDN187" s="53"/>
      <c r="EDO187" s="48"/>
      <c r="EDP187" s="49"/>
      <c r="EDQ187" s="48"/>
      <c r="EDR187" s="48"/>
      <c r="EDS187" s="53"/>
      <c r="EDT187" s="48"/>
      <c r="EDU187" s="49"/>
      <c r="EDV187" s="48"/>
      <c r="EDW187" s="48"/>
      <c r="EDX187" s="53"/>
      <c r="EDY187" s="48"/>
      <c r="EDZ187" s="49"/>
      <c r="EEA187" s="48"/>
      <c r="EEB187" s="48"/>
      <c r="EEC187" s="53"/>
      <c r="EED187" s="48"/>
      <c r="EEE187" s="49"/>
      <c r="EEF187" s="48"/>
      <c r="EEG187" s="48"/>
      <c r="EEH187" s="53"/>
      <c r="EEI187" s="48"/>
      <c r="EEJ187" s="49"/>
      <c r="EEK187" s="48"/>
      <c r="EEL187" s="48"/>
      <c r="EEM187" s="53"/>
      <c r="EEN187" s="48"/>
      <c r="EEO187" s="49"/>
      <c r="EEP187" s="48"/>
      <c r="EEQ187" s="48"/>
      <c r="EER187" s="53"/>
      <c r="EES187" s="48"/>
      <c r="EET187" s="49"/>
      <c r="EEU187" s="48"/>
      <c r="EEV187" s="48"/>
      <c r="EEW187" s="53"/>
      <c r="EEX187" s="48"/>
      <c r="EEY187" s="49"/>
      <c r="EEZ187" s="48"/>
      <c r="EFA187" s="48"/>
      <c r="EFB187" s="53"/>
      <c r="EFC187" s="48"/>
      <c r="EFD187" s="49"/>
      <c r="EFE187" s="48"/>
      <c r="EFF187" s="48"/>
      <c r="EFG187" s="53"/>
      <c r="EFH187" s="48"/>
      <c r="EFI187" s="49"/>
      <c r="EFJ187" s="48"/>
      <c r="EFK187" s="48"/>
      <c r="EFL187" s="53"/>
      <c r="EFM187" s="48"/>
      <c r="EFN187" s="49"/>
      <c r="EFO187" s="48"/>
      <c r="EFP187" s="48"/>
      <c r="EFQ187" s="53"/>
      <c r="EFR187" s="48"/>
      <c r="EFS187" s="49"/>
      <c r="EFT187" s="48"/>
      <c r="EFU187" s="48"/>
      <c r="EFV187" s="53"/>
      <c r="EFW187" s="48"/>
      <c r="EFX187" s="49"/>
      <c r="EFY187" s="48"/>
      <c r="EFZ187" s="48"/>
      <c r="EGA187" s="53"/>
      <c r="EGB187" s="48"/>
      <c r="EGC187" s="49"/>
      <c r="EGD187" s="48"/>
      <c r="EGE187" s="48"/>
      <c r="EGF187" s="53"/>
      <c r="EGG187" s="48"/>
      <c r="EGH187" s="49"/>
      <c r="EGI187" s="48"/>
      <c r="EGJ187" s="48"/>
      <c r="EGK187" s="53"/>
      <c r="EGL187" s="48"/>
      <c r="EGM187" s="49"/>
      <c r="EGN187" s="48"/>
      <c r="EGO187" s="48"/>
      <c r="EGP187" s="53"/>
      <c r="EGQ187" s="48"/>
      <c r="EGR187" s="49"/>
      <c r="EGS187" s="48"/>
      <c r="EGT187" s="48"/>
      <c r="EGU187" s="53"/>
      <c r="EGV187" s="48"/>
      <c r="EGW187" s="49"/>
      <c r="EGX187" s="48"/>
      <c r="EGY187" s="48"/>
      <c r="EGZ187" s="53"/>
      <c r="EHA187" s="48"/>
      <c r="EHB187" s="49"/>
      <c r="EHC187" s="48"/>
      <c r="EHD187" s="48"/>
      <c r="EHE187" s="53"/>
      <c r="EHF187" s="48"/>
      <c r="EHG187" s="49"/>
      <c r="EHH187" s="48"/>
      <c r="EHI187" s="48"/>
      <c r="EHJ187" s="53"/>
      <c r="EHK187" s="48"/>
      <c r="EHL187" s="49"/>
      <c r="EHM187" s="48"/>
      <c r="EHN187" s="48"/>
      <c r="EHO187" s="53"/>
      <c r="EHP187" s="48"/>
      <c r="EHQ187" s="49"/>
      <c r="EHR187" s="48"/>
      <c r="EHS187" s="48"/>
      <c r="EHT187" s="53"/>
      <c r="EHU187" s="48"/>
      <c r="EHV187" s="49"/>
      <c r="EHW187" s="48"/>
      <c r="EHX187" s="48"/>
      <c r="EHY187" s="53"/>
      <c r="EHZ187" s="48"/>
      <c r="EIA187" s="49"/>
      <c r="EIB187" s="48"/>
      <c r="EIC187" s="48"/>
      <c r="EID187" s="53"/>
      <c r="EIE187" s="48"/>
      <c r="EIF187" s="49"/>
      <c r="EIG187" s="48"/>
      <c r="EIH187" s="48"/>
      <c r="EII187" s="53"/>
      <c r="EIJ187" s="48"/>
      <c r="EIK187" s="49"/>
      <c r="EIL187" s="48"/>
      <c r="EIM187" s="48"/>
      <c r="EIN187" s="53"/>
      <c r="EIO187" s="48"/>
      <c r="EIP187" s="49"/>
      <c r="EIQ187" s="48"/>
      <c r="EIR187" s="48"/>
      <c r="EIS187" s="53"/>
      <c r="EIT187" s="48"/>
      <c r="EIU187" s="49"/>
      <c r="EIV187" s="48"/>
      <c r="EIW187" s="48"/>
      <c r="EIX187" s="53"/>
      <c r="EIY187" s="48"/>
      <c r="EIZ187" s="49"/>
      <c r="EJA187" s="48"/>
      <c r="EJB187" s="48"/>
      <c r="EJC187" s="53"/>
      <c r="EJD187" s="48"/>
      <c r="EJE187" s="49"/>
      <c r="EJF187" s="48"/>
      <c r="EJG187" s="48"/>
      <c r="EJH187" s="53"/>
      <c r="EJI187" s="48"/>
      <c r="EJJ187" s="49"/>
      <c r="EJK187" s="48"/>
      <c r="EJL187" s="48"/>
      <c r="EJM187" s="53"/>
      <c r="EJN187" s="48"/>
      <c r="EJO187" s="49"/>
      <c r="EJP187" s="48"/>
      <c r="EJQ187" s="48"/>
      <c r="EJR187" s="53"/>
      <c r="EJS187" s="48"/>
      <c r="EJT187" s="49"/>
      <c r="EJU187" s="48"/>
      <c r="EJV187" s="48"/>
      <c r="EJW187" s="53"/>
      <c r="EJX187" s="48"/>
      <c r="EJY187" s="49"/>
      <c r="EJZ187" s="48"/>
      <c r="EKA187" s="48"/>
      <c r="EKB187" s="53"/>
      <c r="EKC187" s="48"/>
      <c r="EKD187" s="49"/>
      <c r="EKE187" s="48"/>
      <c r="EKF187" s="48"/>
      <c r="EKG187" s="53"/>
      <c r="EKH187" s="48"/>
      <c r="EKI187" s="49"/>
      <c r="EKJ187" s="48"/>
      <c r="EKK187" s="48"/>
      <c r="EKL187" s="53"/>
      <c r="EKM187" s="48"/>
      <c r="EKN187" s="49"/>
      <c r="EKO187" s="48"/>
      <c r="EKP187" s="48"/>
      <c r="EKQ187" s="53"/>
      <c r="EKR187" s="48"/>
      <c r="EKS187" s="49"/>
      <c r="EKT187" s="48"/>
      <c r="EKU187" s="48"/>
      <c r="EKV187" s="53"/>
      <c r="EKW187" s="48"/>
      <c r="EKX187" s="49"/>
      <c r="EKY187" s="48"/>
      <c r="EKZ187" s="48"/>
      <c r="ELA187" s="53"/>
      <c r="ELB187" s="48"/>
      <c r="ELC187" s="49"/>
      <c r="ELD187" s="48"/>
      <c r="ELE187" s="48"/>
      <c r="ELF187" s="53"/>
      <c r="ELG187" s="48"/>
      <c r="ELH187" s="49"/>
      <c r="ELI187" s="48"/>
      <c r="ELJ187" s="48"/>
      <c r="ELK187" s="53"/>
      <c r="ELL187" s="48"/>
      <c r="ELM187" s="49"/>
      <c r="ELN187" s="48"/>
      <c r="ELO187" s="48"/>
      <c r="ELP187" s="53"/>
      <c r="ELQ187" s="48"/>
      <c r="ELR187" s="49"/>
      <c r="ELS187" s="48"/>
      <c r="ELT187" s="48"/>
      <c r="ELU187" s="53"/>
      <c r="ELV187" s="48"/>
      <c r="ELW187" s="49"/>
      <c r="ELX187" s="48"/>
      <c r="ELY187" s="48"/>
      <c r="ELZ187" s="53"/>
      <c r="EMA187" s="48"/>
      <c r="EMB187" s="49"/>
      <c r="EMC187" s="48"/>
      <c r="EMD187" s="48"/>
      <c r="EME187" s="53"/>
      <c r="EMF187" s="48"/>
      <c r="EMG187" s="49"/>
      <c r="EMH187" s="48"/>
      <c r="EMI187" s="48"/>
      <c r="EMJ187" s="53"/>
      <c r="EMK187" s="48"/>
      <c r="EML187" s="49"/>
      <c r="EMM187" s="48"/>
      <c r="EMN187" s="48"/>
      <c r="EMO187" s="53"/>
      <c r="EMP187" s="48"/>
      <c r="EMQ187" s="49"/>
      <c r="EMR187" s="48"/>
      <c r="EMS187" s="48"/>
      <c r="EMT187" s="53"/>
      <c r="EMU187" s="48"/>
      <c r="EMV187" s="49"/>
      <c r="EMW187" s="48"/>
      <c r="EMX187" s="48"/>
      <c r="EMY187" s="53"/>
      <c r="EMZ187" s="48"/>
      <c r="ENA187" s="49"/>
      <c r="ENB187" s="48"/>
      <c r="ENC187" s="48"/>
      <c r="END187" s="53"/>
      <c r="ENE187" s="48"/>
      <c r="ENF187" s="49"/>
      <c r="ENG187" s="48"/>
      <c r="ENH187" s="48"/>
      <c r="ENI187" s="53"/>
      <c r="ENJ187" s="48"/>
      <c r="ENK187" s="49"/>
      <c r="ENL187" s="48"/>
      <c r="ENM187" s="48"/>
      <c r="ENN187" s="53"/>
      <c r="ENO187" s="48"/>
      <c r="ENP187" s="49"/>
      <c r="ENQ187" s="48"/>
      <c r="ENR187" s="48"/>
      <c r="ENS187" s="53"/>
      <c r="ENT187" s="48"/>
      <c r="ENU187" s="49"/>
      <c r="ENV187" s="48"/>
      <c r="ENW187" s="48"/>
      <c r="ENX187" s="53"/>
      <c r="ENY187" s="48"/>
      <c r="ENZ187" s="49"/>
      <c r="EOA187" s="48"/>
      <c r="EOB187" s="48"/>
      <c r="EOC187" s="53"/>
      <c r="EOD187" s="48"/>
      <c r="EOE187" s="49"/>
      <c r="EOF187" s="48"/>
      <c r="EOG187" s="48"/>
      <c r="EOH187" s="53"/>
      <c r="EOI187" s="48"/>
      <c r="EOJ187" s="49"/>
      <c r="EOK187" s="48"/>
      <c r="EOL187" s="48"/>
      <c r="EOM187" s="53"/>
      <c r="EON187" s="48"/>
      <c r="EOO187" s="49"/>
      <c r="EOP187" s="48"/>
      <c r="EOQ187" s="48"/>
      <c r="EOR187" s="53"/>
      <c r="EOS187" s="48"/>
      <c r="EOT187" s="49"/>
      <c r="EOU187" s="48"/>
      <c r="EOV187" s="48"/>
      <c r="EOW187" s="53"/>
      <c r="EOX187" s="48"/>
      <c r="EOY187" s="49"/>
      <c r="EOZ187" s="48"/>
      <c r="EPA187" s="48"/>
      <c r="EPB187" s="53"/>
      <c r="EPC187" s="48"/>
      <c r="EPD187" s="49"/>
      <c r="EPE187" s="48"/>
      <c r="EPF187" s="48"/>
      <c r="EPG187" s="53"/>
      <c r="EPH187" s="48"/>
      <c r="EPI187" s="49"/>
      <c r="EPJ187" s="48"/>
      <c r="EPK187" s="48"/>
      <c r="EPL187" s="53"/>
      <c r="EPM187" s="48"/>
      <c r="EPN187" s="49"/>
      <c r="EPO187" s="48"/>
      <c r="EPP187" s="48"/>
      <c r="EPQ187" s="53"/>
      <c r="EPR187" s="48"/>
      <c r="EPS187" s="49"/>
      <c r="EPT187" s="48"/>
      <c r="EPU187" s="48"/>
      <c r="EPV187" s="53"/>
      <c r="EPW187" s="48"/>
      <c r="EPX187" s="49"/>
      <c r="EPY187" s="48"/>
      <c r="EPZ187" s="48"/>
      <c r="EQA187" s="53"/>
      <c r="EQB187" s="48"/>
      <c r="EQC187" s="49"/>
      <c r="EQD187" s="48"/>
      <c r="EQE187" s="48"/>
      <c r="EQF187" s="53"/>
      <c r="EQG187" s="48"/>
      <c r="EQH187" s="49"/>
      <c r="EQI187" s="48"/>
      <c r="EQJ187" s="48"/>
      <c r="EQK187" s="53"/>
      <c r="EQL187" s="48"/>
      <c r="EQM187" s="49"/>
      <c r="EQN187" s="48"/>
      <c r="EQO187" s="48"/>
      <c r="EQP187" s="53"/>
      <c r="EQQ187" s="48"/>
      <c r="EQR187" s="49"/>
      <c r="EQS187" s="48"/>
      <c r="EQT187" s="48"/>
      <c r="EQU187" s="53"/>
      <c r="EQV187" s="48"/>
      <c r="EQW187" s="49"/>
      <c r="EQX187" s="48"/>
      <c r="EQY187" s="48"/>
      <c r="EQZ187" s="53"/>
      <c r="ERA187" s="48"/>
      <c r="ERB187" s="49"/>
      <c r="ERC187" s="48"/>
      <c r="ERD187" s="48"/>
      <c r="ERE187" s="53"/>
      <c r="ERF187" s="48"/>
      <c r="ERG187" s="49"/>
      <c r="ERH187" s="48"/>
      <c r="ERI187" s="48"/>
      <c r="ERJ187" s="53"/>
      <c r="ERK187" s="48"/>
      <c r="ERL187" s="49"/>
      <c r="ERM187" s="48"/>
      <c r="ERN187" s="48"/>
      <c r="ERO187" s="53"/>
      <c r="ERP187" s="48"/>
      <c r="ERQ187" s="49"/>
      <c r="ERR187" s="48"/>
      <c r="ERS187" s="48"/>
      <c r="ERT187" s="53"/>
      <c r="ERU187" s="48"/>
      <c r="ERV187" s="49"/>
      <c r="ERW187" s="48"/>
      <c r="ERX187" s="48"/>
      <c r="ERY187" s="53"/>
      <c r="ERZ187" s="48"/>
      <c r="ESA187" s="49"/>
      <c r="ESB187" s="48"/>
      <c r="ESC187" s="48"/>
      <c r="ESD187" s="53"/>
      <c r="ESE187" s="48"/>
      <c r="ESF187" s="49"/>
      <c r="ESG187" s="48"/>
      <c r="ESH187" s="48"/>
      <c r="ESI187" s="53"/>
      <c r="ESJ187" s="48"/>
      <c r="ESK187" s="49"/>
      <c r="ESL187" s="48"/>
      <c r="ESM187" s="48"/>
      <c r="ESN187" s="53"/>
      <c r="ESO187" s="48"/>
      <c r="ESP187" s="49"/>
      <c r="ESQ187" s="48"/>
      <c r="ESR187" s="48"/>
      <c r="ESS187" s="53"/>
      <c r="EST187" s="48"/>
      <c r="ESU187" s="49"/>
      <c r="ESV187" s="48"/>
      <c r="ESW187" s="48"/>
      <c r="ESX187" s="53"/>
      <c r="ESY187" s="48"/>
      <c r="ESZ187" s="49"/>
      <c r="ETA187" s="48"/>
      <c r="ETB187" s="48"/>
      <c r="ETC187" s="53"/>
      <c r="ETD187" s="48"/>
      <c r="ETE187" s="49"/>
      <c r="ETF187" s="48"/>
      <c r="ETG187" s="48"/>
      <c r="ETH187" s="53"/>
      <c r="ETI187" s="48"/>
      <c r="ETJ187" s="49"/>
      <c r="ETK187" s="48"/>
      <c r="ETL187" s="48"/>
      <c r="ETM187" s="53"/>
      <c r="ETN187" s="48"/>
      <c r="ETO187" s="49"/>
      <c r="ETP187" s="48"/>
      <c r="ETQ187" s="48"/>
      <c r="ETR187" s="53"/>
      <c r="ETS187" s="48"/>
      <c r="ETT187" s="49"/>
      <c r="ETU187" s="48"/>
      <c r="ETV187" s="48"/>
      <c r="ETW187" s="53"/>
      <c r="ETX187" s="48"/>
      <c r="ETY187" s="49"/>
      <c r="ETZ187" s="48"/>
      <c r="EUA187" s="48"/>
      <c r="EUB187" s="53"/>
      <c r="EUC187" s="48"/>
      <c r="EUD187" s="49"/>
      <c r="EUE187" s="48"/>
      <c r="EUF187" s="48"/>
      <c r="EUG187" s="53"/>
      <c r="EUH187" s="48"/>
      <c r="EUI187" s="49"/>
      <c r="EUJ187" s="48"/>
      <c r="EUK187" s="48"/>
      <c r="EUL187" s="53"/>
      <c r="EUM187" s="48"/>
      <c r="EUN187" s="49"/>
      <c r="EUO187" s="48"/>
      <c r="EUP187" s="48"/>
      <c r="EUQ187" s="53"/>
      <c r="EUR187" s="48"/>
      <c r="EUS187" s="49"/>
      <c r="EUT187" s="48"/>
      <c r="EUU187" s="48"/>
      <c r="EUV187" s="53"/>
      <c r="EUW187" s="48"/>
      <c r="EUX187" s="49"/>
      <c r="EUY187" s="48"/>
      <c r="EUZ187" s="48"/>
      <c r="EVA187" s="53"/>
      <c r="EVB187" s="48"/>
      <c r="EVC187" s="49"/>
      <c r="EVD187" s="48"/>
      <c r="EVE187" s="48"/>
      <c r="EVF187" s="53"/>
      <c r="EVG187" s="48"/>
      <c r="EVH187" s="49"/>
      <c r="EVI187" s="48"/>
      <c r="EVJ187" s="48"/>
      <c r="EVK187" s="53"/>
      <c r="EVL187" s="48"/>
      <c r="EVM187" s="49"/>
      <c r="EVN187" s="48"/>
      <c r="EVO187" s="48"/>
      <c r="EVP187" s="53"/>
      <c r="EVQ187" s="48"/>
      <c r="EVR187" s="49"/>
      <c r="EVS187" s="48"/>
      <c r="EVT187" s="48"/>
      <c r="EVU187" s="53"/>
      <c r="EVV187" s="48"/>
      <c r="EVW187" s="49"/>
      <c r="EVX187" s="48"/>
      <c r="EVY187" s="48"/>
      <c r="EVZ187" s="53"/>
      <c r="EWA187" s="48"/>
      <c r="EWB187" s="49"/>
      <c r="EWC187" s="48"/>
      <c r="EWD187" s="48"/>
      <c r="EWE187" s="53"/>
      <c r="EWF187" s="48"/>
      <c r="EWG187" s="49"/>
      <c r="EWH187" s="48"/>
      <c r="EWI187" s="48"/>
      <c r="EWJ187" s="53"/>
      <c r="EWK187" s="48"/>
      <c r="EWL187" s="49"/>
      <c r="EWM187" s="48"/>
      <c r="EWN187" s="48"/>
      <c r="EWO187" s="53"/>
      <c r="EWP187" s="48"/>
      <c r="EWQ187" s="49"/>
      <c r="EWR187" s="48"/>
      <c r="EWS187" s="48"/>
      <c r="EWT187" s="53"/>
      <c r="EWU187" s="48"/>
      <c r="EWV187" s="49"/>
      <c r="EWW187" s="48"/>
      <c r="EWX187" s="48"/>
      <c r="EWY187" s="53"/>
      <c r="EWZ187" s="48"/>
      <c r="EXA187" s="49"/>
      <c r="EXB187" s="48"/>
      <c r="EXC187" s="48"/>
      <c r="EXD187" s="53"/>
      <c r="EXE187" s="48"/>
      <c r="EXF187" s="49"/>
      <c r="EXG187" s="48"/>
      <c r="EXH187" s="48"/>
      <c r="EXI187" s="53"/>
      <c r="EXJ187" s="48"/>
      <c r="EXK187" s="49"/>
      <c r="EXL187" s="48"/>
      <c r="EXM187" s="48"/>
      <c r="EXN187" s="53"/>
      <c r="EXO187" s="48"/>
      <c r="EXP187" s="49"/>
      <c r="EXQ187" s="48"/>
      <c r="EXR187" s="48"/>
      <c r="EXS187" s="53"/>
      <c r="EXT187" s="48"/>
      <c r="EXU187" s="49"/>
      <c r="EXV187" s="48"/>
      <c r="EXW187" s="48"/>
      <c r="EXX187" s="53"/>
      <c r="EXY187" s="48"/>
      <c r="EXZ187" s="49"/>
      <c r="EYA187" s="48"/>
      <c r="EYB187" s="48"/>
      <c r="EYC187" s="53"/>
      <c r="EYD187" s="48"/>
      <c r="EYE187" s="49"/>
      <c r="EYF187" s="48"/>
      <c r="EYG187" s="48"/>
      <c r="EYH187" s="53"/>
      <c r="EYI187" s="48"/>
      <c r="EYJ187" s="49"/>
      <c r="EYK187" s="48"/>
      <c r="EYL187" s="48"/>
      <c r="EYM187" s="53"/>
      <c r="EYN187" s="48"/>
      <c r="EYO187" s="49"/>
      <c r="EYP187" s="48"/>
      <c r="EYQ187" s="48"/>
      <c r="EYR187" s="53"/>
      <c r="EYS187" s="48"/>
      <c r="EYT187" s="49"/>
      <c r="EYU187" s="48"/>
      <c r="EYV187" s="48"/>
      <c r="EYW187" s="53"/>
      <c r="EYX187" s="48"/>
      <c r="EYY187" s="49"/>
      <c r="EYZ187" s="48"/>
      <c r="EZA187" s="48"/>
      <c r="EZB187" s="53"/>
      <c r="EZC187" s="48"/>
      <c r="EZD187" s="49"/>
      <c r="EZE187" s="48"/>
      <c r="EZF187" s="48"/>
      <c r="EZG187" s="53"/>
      <c r="EZH187" s="48"/>
      <c r="EZI187" s="49"/>
      <c r="EZJ187" s="48"/>
      <c r="EZK187" s="48"/>
      <c r="EZL187" s="53"/>
      <c r="EZM187" s="48"/>
      <c r="EZN187" s="49"/>
      <c r="EZO187" s="48"/>
      <c r="EZP187" s="48"/>
      <c r="EZQ187" s="53"/>
      <c r="EZR187" s="48"/>
      <c r="EZS187" s="49"/>
      <c r="EZT187" s="48"/>
      <c r="EZU187" s="48"/>
      <c r="EZV187" s="53"/>
      <c r="EZW187" s="48"/>
      <c r="EZX187" s="49"/>
      <c r="EZY187" s="48"/>
      <c r="EZZ187" s="48"/>
      <c r="FAA187" s="53"/>
      <c r="FAB187" s="48"/>
      <c r="FAC187" s="49"/>
      <c r="FAD187" s="48"/>
      <c r="FAE187" s="48"/>
      <c r="FAF187" s="53"/>
      <c r="FAG187" s="48"/>
      <c r="FAH187" s="49"/>
      <c r="FAI187" s="48"/>
      <c r="FAJ187" s="48"/>
      <c r="FAK187" s="53"/>
      <c r="FAL187" s="48"/>
      <c r="FAM187" s="49"/>
      <c r="FAN187" s="48"/>
      <c r="FAO187" s="48"/>
      <c r="FAP187" s="53"/>
      <c r="FAQ187" s="48"/>
      <c r="FAR187" s="49"/>
      <c r="FAS187" s="48"/>
      <c r="FAT187" s="48"/>
      <c r="FAU187" s="53"/>
      <c r="FAV187" s="48"/>
      <c r="FAW187" s="49"/>
      <c r="FAX187" s="48"/>
      <c r="FAY187" s="48"/>
      <c r="FAZ187" s="53"/>
      <c r="FBA187" s="48"/>
      <c r="FBB187" s="49"/>
      <c r="FBC187" s="48"/>
      <c r="FBD187" s="48"/>
      <c r="FBE187" s="53"/>
      <c r="FBF187" s="48"/>
      <c r="FBG187" s="49"/>
      <c r="FBH187" s="48"/>
      <c r="FBI187" s="48"/>
      <c r="FBJ187" s="53"/>
      <c r="FBK187" s="48"/>
      <c r="FBL187" s="49"/>
      <c r="FBM187" s="48"/>
      <c r="FBN187" s="48"/>
      <c r="FBO187" s="53"/>
      <c r="FBP187" s="48"/>
      <c r="FBQ187" s="49"/>
      <c r="FBR187" s="48"/>
      <c r="FBS187" s="48"/>
      <c r="FBT187" s="53"/>
      <c r="FBU187" s="48"/>
      <c r="FBV187" s="49"/>
      <c r="FBW187" s="48"/>
      <c r="FBX187" s="48"/>
      <c r="FBY187" s="53"/>
      <c r="FBZ187" s="48"/>
      <c r="FCA187" s="49"/>
      <c r="FCB187" s="48"/>
      <c r="FCC187" s="48"/>
      <c r="FCD187" s="53"/>
      <c r="FCE187" s="48"/>
      <c r="FCF187" s="49"/>
      <c r="FCG187" s="48"/>
      <c r="FCH187" s="48"/>
      <c r="FCI187" s="53"/>
      <c r="FCJ187" s="48"/>
      <c r="FCK187" s="49"/>
      <c r="FCL187" s="48"/>
      <c r="FCM187" s="48"/>
      <c r="FCN187" s="53"/>
      <c r="FCO187" s="48"/>
      <c r="FCP187" s="49"/>
      <c r="FCQ187" s="48"/>
      <c r="FCR187" s="48"/>
      <c r="FCS187" s="53"/>
      <c r="FCT187" s="48"/>
      <c r="FCU187" s="49"/>
      <c r="FCV187" s="48"/>
      <c r="FCW187" s="48"/>
      <c r="FCX187" s="53"/>
      <c r="FCY187" s="48"/>
      <c r="FCZ187" s="49"/>
      <c r="FDA187" s="48"/>
      <c r="FDB187" s="48"/>
      <c r="FDC187" s="53"/>
      <c r="FDD187" s="48"/>
      <c r="FDE187" s="49"/>
      <c r="FDF187" s="48"/>
      <c r="FDG187" s="48"/>
      <c r="FDH187" s="53"/>
      <c r="FDI187" s="48"/>
      <c r="FDJ187" s="49"/>
      <c r="FDK187" s="48"/>
      <c r="FDL187" s="48"/>
      <c r="FDM187" s="53"/>
      <c r="FDN187" s="48"/>
      <c r="FDO187" s="49"/>
      <c r="FDP187" s="48"/>
      <c r="FDQ187" s="48"/>
      <c r="FDR187" s="53"/>
      <c r="FDS187" s="48"/>
      <c r="FDT187" s="49"/>
      <c r="FDU187" s="48"/>
      <c r="FDV187" s="48"/>
      <c r="FDW187" s="53"/>
      <c r="FDX187" s="48"/>
      <c r="FDY187" s="49"/>
      <c r="FDZ187" s="48"/>
      <c r="FEA187" s="48"/>
      <c r="FEB187" s="53"/>
      <c r="FEC187" s="48"/>
      <c r="FED187" s="49"/>
      <c r="FEE187" s="48"/>
      <c r="FEF187" s="48"/>
      <c r="FEG187" s="53"/>
      <c r="FEH187" s="48"/>
      <c r="FEI187" s="49"/>
      <c r="FEJ187" s="48"/>
      <c r="FEK187" s="48"/>
      <c r="FEL187" s="53"/>
      <c r="FEM187" s="48"/>
      <c r="FEN187" s="49"/>
      <c r="FEO187" s="48"/>
      <c r="FEP187" s="48"/>
      <c r="FEQ187" s="53"/>
      <c r="FER187" s="48"/>
      <c r="FES187" s="49"/>
      <c r="FET187" s="48"/>
      <c r="FEU187" s="48"/>
      <c r="FEV187" s="53"/>
      <c r="FEW187" s="48"/>
      <c r="FEX187" s="49"/>
      <c r="FEY187" s="48"/>
      <c r="FEZ187" s="48"/>
      <c r="FFA187" s="53"/>
      <c r="FFB187" s="48"/>
      <c r="FFC187" s="49"/>
      <c r="FFD187" s="48"/>
      <c r="FFE187" s="48"/>
      <c r="FFF187" s="53"/>
      <c r="FFG187" s="48"/>
      <c r="FFH187" s="49"/>
      <c r="FFI187" s="48"/>
      <c r="FFJ187" s="48"/>
      <c r="FFK187" s="53"/>
      <c r="FFL187" s="48"/>
      <c r="FFM187" s="49"/>
      <c r="FFN187" s="48"/>
      <c r="FFO187" s="48"/>
      <c r="FFP187" s="53"/>
      <c r="FFQ187" s="48"/>
      <c r="FFR187" s="49"/>
      <c r="FFS187" s="48"/>
      <c r="FFT187" s="48"/>
      <c r="FFU187" s="53"/>
      <c r="FFV187" s="48"/>
      <c r="FFW187" s="49"/>
      <c r="FFX187" s="48"/>
      <c r="FFY187" s="48"/>
      <c r="FFZ187" s="53"/>
      <c r="FGA187" s="48"/>
      <c r="FGB187" s="49"/>
      <c r="FGC187" s="48"/>
      <c r="FGD187" s="48"/>
      <c r="FGE187" s="53"/>
      <c r="FGF187" s="48"/>
      <c r="FGG187" s="49"/>
      <c r="FGH187" s="48"/>
      <c r="FGI187" s="48"/>
      <c r="FGJ187" s="53"/>
      <c r="FGK187" s="48"/>
      <c r="FGL187" s="49"/>
      <c r="FGM187" s="48"/>
      <c r="FGN187" s="48"/>
      <c r="FGO187" s="53"/>
      <c r="FGP187" s="48"/>
      <c r="FGQ187" s="49"/>
      <c r="FGR187" s="48"/>
      <c r="FGS187" s="48"/>
      <c r="FGT187" s="53"/>
      <c r="FGU187" s="48"/>
      <c r="FGV187" s="49"/>
      <c r="FGW187" s="48"/>
      <c r="FGX187" s="48"/>
      <c r="FGY187" s="53"/>
      <c r="FGZ187" s="48"/>
      <c r="FHA187" s="49"/>
      <c r="FHB187" s="48"/>
      <c r="FHC187" s="48"/>
      <c r="FHD187" s="53"/>
      <c r="FHE187" s="48"/>
      <c r="FHF187" s="49"/>
      <c r="FHG187" s="48"/>
      <c r="FHH187" s="48"/>
      <c r="FHI187" s="53"/>
      <c r="FHJ187" s="48"/>
      <c r="FHK187" s="49"/>
      <c r="FHL187" s="48"/>
      <c r="FHM187" s="48"/>
      <c r="FHN187" s="53"/>
      <c r="FHO187" s="48"/>
      <c r="FHP187" s="49"/>
      <c r="FHQ187" s="48"/>
      <c r="FHR187" s="48"/>
      <c r="FHS187" s="53"/>
      <c r="FHT187" s="48"/>
      <c r="FHU187" s="49"/>
      <c r="FHV187" s="48"/>
      <c r="FHW187" s="48"/>
      <c r="FHX187" s="53"/>
      <c r="FHY187" s="48"/>
      <c r="FHZ187" s="49"/>
      <c r="FIA187" s="48"/>
      <c r="FIB187" s="48"/>
      <c r="FIC187" s="53"/>
      <c r="FID187" s="48"/>
      <c r="FIE187" s="49"/>
      <c r="FIF187" s="48"/>
      <c r="FIG187" s="48"/>
      <c r="FIH187" s="53"/>
      <c r="FII187" s="48"/>
      <c r="FIJ187" s="49"/>
      <c r="FIK187" s="48"/>
      <c r="FIL187" s="48"/>
      <c r="FIM187" s="53"/>
      <c r="FIN187" s="48"/>
      <c r="FIO187" s="49"/>
      <c r="FIP187" s="48"/>
      <c r="FIQ187" s="48"/>
      <c r="FIR187" s="53"/>
      <c r="FIS187" s="48"/>
      <c r="FIT187" s="49"/>
      <c r="FIU187" s="48"/>
      <c r="FIV187" s="48"/>
      <c r="FIW187" s="53"/>
      <c r="FIX187" s="48"/>
      <c r="FIY187" s="49"/>
      <c r="FIZ187" s="48"/>
      <c r="FJA187" s="48"/>
      <c r="FJB187" s="53"/>
      <c r="FJC187" s="48"/>
      <c r="FJD187" s="49"/>
      <c r="FJE187" s="48"/>
      <c r="FJF187" s="48"/>
      <c r="FJG187" s="53"/>
      <c r="FJH187" s="48"/>
      <c r="FJI187" s="49"/>
      <c r="FJJ187" s="48"/>
      <c r="FJK187" s="48"/>
      <c r="FJL187" s="53"/>
      <c r="FJM187" s="48"/>
      <c r="FJN187" s="49"/>
      <c r="FJO187" s="48"/>
      <c r="FJP187" s="48"/>
      <c r="FJQ187" s="53"/>
      <c r="FJR187" s="48"/>
      <c r="FJS187" s="49"/>
      <c r="FJT187" s="48"/>
      <c r="FJU187" s="48"/>
      <c r="FJV187" s="53"/>
      <c r="FJW187" s="48"/>
      <c r="FJX187" s="49"/>
      <c r="FJY187" s="48"/>
      <c r="FJZ187" s="48"/>
      <c r="FKA187" s="53"/>
      <c r="FKB187" s="48"/>
      <c r="FKC187" s="49"/>
      <c r="FKD187" s="48"/>
      <c r="FKE187" s="48"/>
      <c r="FKF187" s="53"/>
      <c r="FKG187" s="48"/>
      <c r="FKH187" s="49"/>
      <c r="FKI187" s="48"/>
      <c r="FKJ187" s="48"/>
      <c r="FKK187" s="53"/>
      <c r="FKL187" s="48"/>
      <c r="FKM187" s="49"/>
      <c r="FKN187" s="48"/>
      <c r="FKO187" s="48"/>
      <c r="FKP187" s="53"/>
      <c r="FKQ187" s="48"/>
      <c r="FKR187" s="49"/>
      <c r="FKS187" s="48"/>
      <c r="FKT187" s="48"/>
      <c r="FKU187" s="53"/>
      <c r="FKV187" s="48"/>
      <c r="FKW187" s="49"/>
      <c r="FKX187" s="48"/>
      <c r="FKY187" s="48"/>
      <c r="FKZ187" s="53"/>
      <c r="FLA187" s="48"/>
      <c r="FLB187" s="49"/>
      <c r="FLC187" s="48"/>
      <c r="FLD187" s="48"/>
      <c r="FLE187" s="53"/>
      <c r="FLF187" s="48"/>
      <c r="FLG187" s="49"/>
      <c r="FLH187" s="48"/>
      <c r="FLI187" s="48"/>
      <c r="FLJ187" s="53"/>
      <c r="FLK187" s="48"/>
      <c r="FLL187" s="49"/>
      <c r="FLM187" s="48"/>
      <c r="FLN187" s="48"/>
      <c r="FLO187" s="53"/>
      <c r="FLP187" s="48"/>
      <c r="FLQ187" s="49"/>
      <c r="FLR187" s="48"/>
      <c r="FLS187" s="48"/>
      <c r="FLT187" s="53"/>
      <c r="FLU187" s="48"/>
      <c r="FLV187" s="49"/>
      <c r="FLW187" s="48"/>
      <c r="FLX187" s="48"/>
      <c r="FLY187" s="53"/>
      <c r="FLZ187" s="48"/>
      <c r="FMA187" s="49"/>
      <c r="FMB187" s="48"/>
      <c r="FMC187" s="48"/>
      <c r="FMD187" s="53"/>
      <c r="FME187" s="48"/>
      <c r="FMF187" s="49"/>
      <c r="FMG187" s="48"/>
      <c r="FMH187" s="48"/>
      <c r="FMI187" s="53"/>
      <c r="FMJ187" s="48"/>
      <c r="FMK187" s="49"/>
      <c r="FML187" s="48"/>
      <c r="FMM187" s="48"/>
      <c r="FMN187" s="53"/>
      <c r="FMO187" s="48"/>
      <c r="FMP187" s="49"/>
      <c r="FMQ187" s="48"/>
      <c r="FMR187" s="48"/>
      <c r="FMS187" s="53"/>
      <c r="FMT187" s="48"/>
      <c r="FMU187" s="49"/>
      <c r="FMV187" s="48"/>
      <c r="FMW187" s="48"/>
      <c r="FMX187" s="53"/>
      <c r="FMY187" s="48"/>
      <c r="FMZ187" s="49"/>
      <c r="FNA187" s="48"/>
      <c r="FNB187" s="48"/>
      <c r="FNC187" s="53"/>
      <c r="FND187" s="48"/>
      <c r="FNE187" s="49"/>
      <c r="FNF187" s="48"/>
      <c r="FNG187" s="48"/>
      <c r="FNH187" s="53"/>
      <c r="FNI187" s="48"/>
      <c r="FNJ187" s="49"/>
      <c r="FNK187" s="48"/>
      <c r="FNL187" s="48"/>
      <c r="FNM187" s="53"/>
      <c r="FNN187" s="48"/>
      <c r="FNO187" s="49"/>
      <c r="FNP187" s="48"/>
      <c r="FNQ187" s="48"/>
      <c r="FNR187" s="53"/>
      <c r="FNS187" s="48"/>
      <c r="FNT187" s="49"/>
      <c r="FNU187" s="48"/>
      <c r="FNV187" s="48"/>
      <c r="FNW187" s="53"/>
      <c r="FNX187" s="48"/>
      <c r="FNY187" s="49"/>
      <c r="FNZ187" s="48"/>
      <c r="FOA187" s="48"/>
      <c r="FOB187" s="53"/>
      <c r="FOC187" s="48"/>
      <c r="FOD187" s="49"/>
      <c r="FOE187" s="48"/>
      <c r="FOF187" s="48"/>
      <c r="FOG187" s="53"/>
      <c r="FOH187" s="48"/>
      <c r="FOI187" s="49"/>
      <c r="FOJ187" s="48"/>
      <c r="FOK187" s="48"/>
      <c r="FOL187" s="53"/>
      <c r="FOM187" s="48"/>
      <c r="FON187" s="49"/>
      <c r="FOO187" s="48"/>
      <c r="FOP187" s="48"/>
      <c r="FOQ187" s="53"/>
      <c r="FOR187" s="48"/>
      <c r="FOS187" s="49"/>
      <c r="FOT187" s="48"/>
      <c r="FOU187" s="48"/>
      <c r="FOV187" s="53"/>
      <c r="FOW187" s="48"/>
      <c r="FOX187" s="49"/>
      <c r="FOY187" s="48"/>
      <c r="FOZ187" s="48"/>
      <c r="FPA187" s="53"/>
      <c r="FPB187" s="48"/>
      <c r="FPC187" s="49"/>
      <c r="FPD187" s="48"/>
      <c r="FPE187" s="48"/>
      <c r="FPF187" s="53"/>
      <c r="FPG187" s="48"/>
      <c r="FPH187" s="49"/>
      <c r="FPI187" s="48"/>
      <c r="FPJ187" s="48"/>
      <c r="FPK187" s="53"/>
      <c r="FPL187" s="48"/>
      <c r="FPM187" s="49"/>
      <c r="FPN187" s="48"/>
      <c r="FPO187" s="48"/>
      <c r="FPP187" s="53"/>
      <c r="FPQ187" s="48"/>
      <c r="FPR187" s="49"/>
      <c r="FPS187" s="48"/>
      <c r="FPT187" s="48"/>
      <c r="FPU187" s="53"/>
      <c r="FPV187" s="48"/>
      <c r="FPW187" s="49"/>
      <c r="FPX187" s="48"/>
      <c r="FPY187" s="48"/>
      <c r="FPZ187" s="53"/>
      <c r="FQA187" s="48"/>
      <c r="FQB187" s="49"/>
      <c r="FQC187" s="48"/>
      <c r="FQD187" s="48"/>
      <c r="FQE187" s="53"/>
      <c r="FQF187" s="48"/>
      <c r="FQG187" s="49"/>
      <c r="FQH187" s="48"/>
      <c r="FQI187" s="48"/>
      <c r="FQJ187" s="53"/>
      <c r="FQK187" s="48"/>
      <c r="FQL187" s="49"/>
      <c r="FQM187" s="48"/>
      <c r="FQN187" s="48"/>
      <c r="FQO187" s="53"/>
      <c r="FQP187" s="48"/>
      <c r="FQQ187" s="49"/>
      <c r="FQR187" s="48"/>
      <c r="FQS187" s="48"/>
      <c r="FQT187" s="53"/>
      <c r="FQU187" s="48"/>
      <c r="FQV187" s="49"/>
      <c r="FQW187" s="48"/>
      <c r="FQX187" s="48"/>
      <c r="FQY187" s="53"/>
      <c r="FQZ187" s="48"/>
      <c r="FRA187" s="49"/>
      <c r="FRB187" s="48"/>
      <c r="FRC187" s="48"/>
      <c r="FRD187" s="53"/>
      <c r="FRE187" s="48"/>
      <c r="FRF187" s="49"/>
      <c r="FRG187" s="48"/>
      <c r="FRH187" s="48"/>
      <c r="FRI187" s="53"/>
      <c r="FRJ187" s="48"/>
      <c r="FRK187" s="49"/>
      <c r="FRL187" s="48"/>
      <c r="FRM187" s="48"/>
      <c r="FRN187" s="53"/>
      <c r="FRO187" s="48"/>
      <c r="FRP187" s="49"/>
      <c r="FRQ187" s="48"/>
      <c r="FRR187" s="48"/>
      <c r="FRS187" s="53"/>
      <c r="FRT187" s="48"/>
      <c r="FRU187" s="49"/>
      <c r="FRV187" s="48"/>
      <c r="FRW187" s="48"/>
      <c r="FRX187" s="53"/>
      <c r="FRY187" s="48"/>
      <c r="FRZ187" s="49"/>
      <c r="FSA187" s="48"/>
      <c r="FSB187" s="48"/>
      <c r="FSC187" s="53"/>
      <c r="FSD187" s="48"/>
      <c r="FSE187" s="49"/>
      <c r="FSF187" s="48"/>
      <c r="FSG187" s="48"/>
      <c r="FSH187" s="53"/>
      <c r="FSI187" s="48"/>
      <c r="FSJ187" s="49"/>
      <c r="FSK187" s="48"/>
      <c r="FSL187" s="48"/>
      <c r="FSM187" s="53"/>
      <c r="FSN187" s="48"/>
      <c r="FSO187" s="49"/>
      <c r="FSP187" s="48"/>
      <c r="FSQ187" s="48"/>
      <c r="FSR187" s="53"/>
      <c r="FSS187" s="48"/>
      <c r="FST187" s="49"/>
      <c r="FSU187" s="48"/>
      <c r="FSV187" s="48"/>
      <c r="FSW187" s="53"/>
      <c r="FSX187" s="48"/>
      <c r="FSY187" s="49"/>
      <c r="FSZ187" s="48"/>
      <c r="FTA187" s="48"/>
      <c r="FTB187" s="53"/>
      <c r="FTC187" s="48"/>
      <c r="FTD187" s="49"/>
      <c r="FTE187" s="48"/>
      <c r="FTF187" s="48"/>
      <c r="FTG187" s="53"/>
      <c r="FTH187" s="48"/>
      <c r="FTI187" s="49"/>
      <c r="FTJ187" s="48"/>
      <c r="FTK187" s="48"/>
      <c r="FTL187" s="53"/>
      <c r="FTM187" s="48"/>
      <c r="FTN187" s="49"/>
      <c r="FTO187" s="48"/>
      <c r="FTP187" s="48"/>
      <c r="FTQ187" s="53"/>
      <c r="FTR187" s="48"/>
      <c r="FTS187" s="49"/>
      <c r="FTT187" s="48"/>
      <c r="FTU187" s="48"/>
      <c r="FTV187" s="53"/>
      <c r="FTW187" s="48"/>
      <c r="FTX187" s="49"/>
      <c r="FTY187" s="48"/>
      <c r="FTZ187" s="48"/>
      <c r="FUA187" s="53"/>
      <c r="FUB187" s="48"/>
      <c r="FUC187" s="49"/>
      <c r="FUD187" s="48"/>
      <c r="FUE187" s="48"/>
      <c r="FUF187" s="53"/>
      <c r="FUG187" s="48"/>
      <c r="FUH187" s="49"/>
      <c r="FUI187" s="48"/>
      <c r="FUJ187" s="48"/>
      <c r="FUK187" s="53"/>
      <c r="FUL187" s="48"/>
      <c r="FUM187" s="49"/>
      <c r="FUN187" s="48"/>
      <c r="FUO187" s="48"/>
      <c r="FUP187" s="53"/>
      <c r="FUQ187" s="48"/>
      <c r="FUR187" s="49"/>
      <c r="FUS187" s="48"/>
      <c r="FUT187" s="48"/>
      <c r="FUU187" s="53"/>
      <c r="FUV187" s="48"/>
      <c r="FUW187" s="49"/>
      <c r="FUX187" s="48"/>
      <c r="FUY187" s="48"/>
      <c r="FUZ187" s="53"/>
      <c r="FVA187" s="48"/>
      <c r="FVB187" s="49"/>
      <c r="FVC187" s="48"/>
      <c r="FVD187" s="48"/>
      <c r="FVE187" s="53"/>
      <c r="FVF187" s="48"/>
      <c r="FVG187" s="49"/>
      <c r="FVH187" s="48"/>
      <c r="FVI187" s="48"/>
      <c r="FVJ187" s="53"/>
      <c r="FVK187" s="48"/>
      <c r="FVL187" s="49"/>
      <c r="FVM187" s="48"/>
      <c r="FVN187" s="48"/>
      <c r="FVO187" s="53"/>
      <c r="FVP187" s="48"/>
      <c r="FVQ187" s="49"/>
      <c r="FVR187" s="48"/>
      <c r="FVS187" s="48"/>
      <c r="FVT187" s="53"/>
      <c r="FVU187" s="48"/>
      <c r="FVV187" s="49"/>
      <c r="FVW187" s="48"/>
      <c r="FVX187" s="48"/>
      <c r="FVY187" s="53"/>
      <c r="FVZ187" s="48"/>
      <c r="FWA187" s="49"/>
      <c r="FWB187" s="48"/>
      <c r="FWC187" s="48"/>
      <c r="FWD187" s="53"/>
      <c r="FWE187" s="48"/>
      <c r="FWF187" s="49"/>
      <c r="FWG187" s="48"/>
      <c r="FWH187" s="48"/>
      <c r="FWI187" s="53"/>
      <c r="FWJ187" s="48"/>
      <c r="FWK187" s="49"/>
      <c r="FWL187" s="48"/>
      <c r="FWM187" s="48"/>
      <c r="FWN187" s="53"/>
      <c r="FWO187" s="48"/>
      <c r="FWP187" s="49"/>
      <c r="FWQ187" s="48"/>
      <c r="FWR187" s="48"/>
      <c r="FWS187" s="53"/>
      <c r="FWT187" s="48"/>
      <c r="FWU187" s="49"/>
      <c r="FWV187" s="48"/>
      <c r="FWW187" s="48"/>
      <c r="FWX187" s="53"/>
      <c r="FWY187" s="48"/>
      <c r="FWZ187" s="49"/>
      <c r="FXA187" s="48"/>
      <c r="FXB187" s="48"/>
      <c r="FXC187" s="53"/>
      <c r="FXD187" s="48"/>
      <c r="FXE187" s="49"/>
      <c r="FXF187" s="48"/>
      <c r="FXG187" s="48"/>
      <c r="FXH187" s="53"/>
      <c r="FXI187" s="48"/>
      <c r="FXJ187" s="49"/>
      <c r="FXK187" s="48"/>
      <c r="FXL187" s="48"/>
      <c r="FXM187" s="53"/>
      <c r="FXN187" s="48"/>
      <c r="FXO187" s="49"/>
      <c r="FXP187" s="48"/>
      <c r="FXQ187" s="48"/>
      <c r="FXR187" s="53"/>
      <c r="FXS187" s="48"/>
      <c r="FXT187" s="49"/>
      <c r="FXU187" s="48"/>
      <c r="FXV187" s="48"/>
      <c r="FXW187" s="53"/>
      <c r="FXX187" s="48"/>
      <c r="FXY187" s="49"/>
      <c r="FXZ187" s="48"/>
      <c r="FYA187" s="48"/>
      <c r="FYB187" s="53"/>
      <c r="FYC187" s="48"/>
      <c r="FYD187" s="49"/>
      <c r="FYE187" s="48"/>
      <c r="FYF187" s="48"/>
      <c r="FYG187" s="53"/>
      <c r="FYH187" s="48"/>
      <c r="FYI187" s="49"/>
      <c r="FYJ187" s="48"/>
      <c r="FYK187" s="48"/>
      <c r="FYL187" s="53"/>
      <c r="FYM187" s="48"/>
      <c r="FYN187" s="49"/>
      <c r="FYO187" s="48"/>
      <c r="FYP187" s="48"/>
      <c r="FYQ187" s="53"/>
      <c r="FYR187" s="48"/>
      <c r="FYS187" s="49"/>
      <c r="FYT187" s="48"/>
      <c r="FYU187" s="48"/>
      <c r="FYV187" s="53"/>
      <c r="FYW187" s="48"/>
      <c r="FYX187" s="49"/>
      <c r="FYY187" s="48"/>
      <c r="FYZ187" s="48"/>
      <c r="FZA187" s="53"/>
      <c r="FZB187" s="48"/>
      <c r="FZC187" s="49"/>
      <c r="FZD187" s="48"/>
      <c r="FZE187" s="48"/>
      <c r="FZF187" s="53"/>
      <c r="FZG187" s="48"/>
      <c r="FZH187" s="49"/>
      <c r="FZI187" s="48"/>
      <c r="FZJ187" s="48"/>
      <c r="FZK187" s="53"/>
      <c r="FZL187" s="48"/>
      <c r="FZM187" s="49"/>
      <c r="FZN187" s="48"/>
      <c r="FZO187" s="48"/>
      <c r="FZP187" s="53"/>
      <c r="FZQ187" s="48"/>
      <c r="FZR187" s="49"/>
      <c r="FZS187" s="48"/>
      <c r="FZT187" s="48"/>
      <c r="FZU187" s="53"/>
      <c r="FZV187" s="48"/>
      <c r="FZW187" s="49"/>
      <c r="FZX187" s="48"/>
      <c r="FZY187" s="48"/>
      <c r="FZZ187" s="53"/>
      <c r="GAA187" s="48"/>
      <c r="GAB187" s="49"/>
      <c r="GAC187" s="48"/>
      <c r="GAD187" s="48"/>
      <c r="GAE187" s="53"/>
      <c r="GAF187" s="48"/>
      <c r="GAG187" s="49"/>
      <c r="GAH187" s="48"/>
      <c r="GAI187" s="48"/>
      <c r="GAJ187" s="53"/>
      <c r="GAK187" s="48"/>
      <c r="GAL187" s="49"/>
      <c r="GAM187" s="48"/>
      <c r="GAN187" s="48"/>
      <c r="GAO187" s="53"/>
      <c r="GAP187" s="48"/>
      <c r="GAQ187" s="49"/>
      <c r="GAR187" s="48"/>
      <c r="GAS187" s="48"/>
      <c r="GAT187" s="53"/>
      <c r="GAU187" s="48"/>
      <c r="GAV187" s="49"/>
      <c r="GAW187" s="48"/>
      <c r="GAX187" s="48"/>
      <c r="GAY187" s="53"/>
      <c r="GAZ187" s="48"/>
      <c r="GBA187" s="49"/>
      <c r="GBB187" s="48"/>
      <c r="GBC187" s="48"/>
      <c r="GBD187" s="53"/>
      <c r="GBE187" s="48"/>
      <c r="GBF187" s="49"/>
      <c r="GBG187" s="48"/>
      <c r="GBH187" s="48"/>
      <c r="GBI187" s="53"/>
      <c r="GBJ187" s="48"/>
      <c r="GBK187" s="49"/>
      <c r="GBL187" s="48"/>
      <c r="GBM187" s="48"/>
      <c r="GBN187" s="53"/>
      <c r="GBO187" s="48"/>
      <c r="GBP187" s="49"/>
      <c r="GBQ187" s="48"/>
      <c r="GBR187" s="48"/>
      <c r="GBS187" s="53"/>
      <c r="GBT187" s="48"/>
      <c r="GBU187" s="49"/>
      <c r="GBV187" s="48"/>
      <c r="GBW187" s="48"/>
      <c r="GBX187" s="53"/>
      <c r="GBY187" s="48"/>
      <c r="GBZ187" s="49"/>
      <c r="GCA187" s="48"/>
      <c r="GCB187" s="48"/>
      <c r="GCC187" s="53"/>
      <c r="GCD187" s="48"/>
      <c r="GCE187" s="49"/>
      <c r="GCF187" s="48"/>
      <c r="GCG187" s="48"/>
      <c r="GCH187" s="53"/>
      <c r="GCI187" s="48"/>
      <c r="GCJ187" s="49"/>
      <c r="GCK187" s="48"/>
      <c r="GCL187" s="48"/>
      <c r="GCM187" s="53"/>
      <c r="GCN187" s="48"/>
      <c r="GCO187" s="49"/>
      <c r="GCP187" s="48"/>
      <c r="GCQ187" s="48"/>
      <c r="GCR187" s="53"/>
      <c r="GCS187" s="48"/>
      <c r="GCT187" s="49"/>
      <c r="GCU187" s="48"/>
      <c r="GCV187" s="48"/>
      <c r="GCW187" s="53"/>
      <c r="GCX187" s="48"/>
      <c r="GCY187" s="49"/>
      <c r="GCZ187" s="48"/>
      <c r="GDA187" s="48"/>
      <c r="GDB187" s="53"/>
      <c r="GDC187" s="48"/>
      <c r="GDD187" s="49"/>
      <c r="GDE187" s="48"/>
      <c r="GDF187" s="48"/>
      <c r="GDG187" s="53"/>
      <c r="GDH187" s="48"/>
      <c r="GDI187" s="49"/>
      <c r="GDJ187" s="48"/>
      <c r="GDK187" s="48"/>
      <c r="GDL187" s="53"/>
      <c r="GDM187" s="48"/>
      <c r="GDN187" s="49"/>
      <c r="GDO187" s="48"/>
      <c r="GDP187" s="48"/>
      <c r="GDQ187" s="53"/>
      <c r="GDR187" s="48"/>
      <c r="GDS187" s="49"/>
      <c r="GDT187" s="48"/>
      <c r="GDU187" s="48"/>
      <c r="GDV187" s="53"/>
      <c r="GDW187" s="48"/>
      <c r="GDX187" s="49"/>
      <c r="GDY187" s="48"/>
      <c r="GDZ187" s="48"/>
      <c r="GEA187" s="53"/>
      <c r="GEB187" s="48"/>
      <c r="GEC187" s="49"/>
      <c r="GED187" s="48"/>
      <c r="GEE187" s="48"/>
      <c r="GEF187" s="53"/>
      <c r="GEG187" s="48"/>
      <c r="GEH187" s="49"/>
      <c r="GEI187" s="48"/>
      <c r="GEJ187" s="48"/>
      <c r="GEK187" s="53"/>
      <c r="GEL187" s="48"/>
      <c r="GEM187" s="49"/>
      <c r="GEN187" s="48"/>
      <c r="GEO187" s="48"/>
      <c r="GEP187" s="53"/>
      <c r="GEQ187" s="48"/>
      <c r="GER187" s="49"/>
      <c r="GES187" s="48"/>
      <c r="GET187" s="48"/>
      <c r="GEU187" s="53"/>
      <c r="GEV187" s="48"/>
      <c r="GEW187" s="49"/>
      <c r="GEX187" s="48"/>
      <c r="GEY187" s="48"/>
      <c r="GEZ187" s="53"/>
      <c r="GFA187" s="48"/>
      <c r="GFB187" s="49"/>
      <c r="GFC187" s="48"/>
      <c r="GFD187" s="48"/>
      <c r="GFE187" s="53"/>
      <c r="GFF187" s="48"/>
      <c r="GFG187" s="49"/>
      <c r="GFH187" s="48"/>
      <c r="GFI187" s="48"/>
      <c r="GFJ187" s="53"/>
      <c r="GFK187" s="48"/>
      <c r="GFL187" s="49"/>
      <c r="GFM187" s="48"/>
      <c r="GFN187" s="48"/>
      <c r="GFO187" s="53"/>
      <c r="GFP187" s="48"/>
      <c r="GFQ187" s="49"/>
      <c r="GFR187" s="48"/>
      <c r="GFS187" s="48"/>
      <c r="GFT187" s="53"/>
      <c r="GFU187" s="48"/>
      <c r="GFV187" s="49"/>
      <c r="GFW187" s="48"/>
      <c r="GFX187" s="48"/>
      <c r="GFY187" s="53"/>
      <c r="GFZ187" s="48"/>
      <c r="GGA187" s="49"/>
      <c r="GGB187" s="48"/>
      <c r="GGC187" s="48"/>
      <c r="GGD187" s="53"/>
      <c r="GGE187" s="48"/>
      <c r="GGF187" s="49"/>
      <c r="GGG187" s="48"/>
      <c r="GGH187" s="48"/>
      <c r="GGI187" s="53"/>
      <c r="GGJ187" s="48"/>
      <c r="GGK187" s="49"/>
      <c r="GGL187" s="48"/>
      <c r="GGM187" s="48"/>
      <c r="GGN187" s="53"/>
      <c r="GGO187" s="48"/>
      <c r="GGP187" s="49"/>
      <c r="GGQ187" s="48"/>
      <c r="GGR187" s="48"/>
      <c r="GGS187" s="53"/>
      <c r="GGT187" s="48"/>
      <c r="GGU187" s="49"/>
      <c r="GGV187" s="48"/>
      <c r="GGW187" s="48"/>
      <c r="GGX187" s="53"/>
      <c r="GGY187" s="48"/>
      <c r="GGZ187" s="49"/>
      <c r="GHA187" s="48"/>
      <c r="GHB187" s="48"/>
      <c r="GHC187" s="53"/>
      <c r="GHD187" s="48"/>
      <c r="GHE187" s="49"/>
      <c r="GHF187" s="48"/>
      <c r="GHG187" s="48"/>
      <c r="GHH187" s="53"/>
      <c r="GHI187" s="48"/>
      <c r="GHJ187" s="49"/>
      <c r="GHK187" s="48"/>
      <c r="GHL187" s="48"/>
      <c r="GHM187" s="53"/>
      <c r="GHN187" s="48"/>
      <c r="GHO187" s="49"/>
      <c r="GHP187" s="48"/>
      <c r="GHQ187" s="48"/>
      <c r="GHR187" s="53"/>
      <c r="GHS187" s="48"/>
      <c r="GHT187" s="49"/>
      <c r="GHU187" s="48"/>
      <c r="GHV187" s="48"/>
      <c r="GHW187" s="53"/>
      <c r="GHX187" s="48"/>
      <c r="GHY187" s="49"/>
      <c r="GHZ187" s="48"/>
      <c r="GIA187" s="48"/>
      <c r="GIB187" s="53"/>
      <c r="GIC187" s="48"/>
      <c r="GID187" s="49"/>
      <c r="GIE187" s="48"/>
      <c r="GIF187" s="48"/>
      <c r="GIG187" s="53"/>
      <c r="GIH187" s="48"/>
      <c r="GII187" s="49"/>
      <c r="GIJ187" s="48"/>
      <c r="GIK187" s="48"/>
      <c r="GIL187" s="53"/>
      <c r="GIM187" s="48"/>
      <c r="GIN187" s="49"/>
      <c r="GIO187" s="48"/>
      <c r="GIP187" s="48"/>
      <c r="GIQ187" s="53"/>
      <c r="GIR187" s="48"/>
      <c r="GIS187" s="49"/>
      <c r="GIT187" s="48"/>
      <c r="GIU187" s="48"/>
      <c r="GIV187" s="53"/>
      <c r="GIW187" s="48"/>
      <c r="GIX187" s="49"/>
      <c r="GIY187" s="48"/>
      <c r="GIZ187" s="48"/>
      <c r="GJA187" s="53"/>
      <c r="GJB187" s="48"/>
      <c r="GJC187" s="49"/>
      <c r="GJD187" s="48"/>
      <c r="GJE187" s="48"/>
      <c r="GJF187" s="53"/>
      <c r="GJG187" s="48"/>
      <c r="GJH187" s="49"/>
      <c r="GJI187" s="48"/>
      <c r="GJJ187" s="48"/>
      <c r="GJK187" s="53"/>
      <c r="GJL187" s="48"/>
      <c r="GJM187" s="49"/>
      <c r="GJN187" s="48"/>
      <c r="GJO187" s="48"/>
      <c r="GJP187" s="53"/>
      <c r="GJQ187" s="48"/>
      <c r="GJR187" s="49"/>
      <c r="GJS187" s="48"/>
      <c r="GJT187" s="48"/>
      <c r="GJU187" s="53"/>
      <c r="GJV187" s="48"/>
      <c r="GJW187" s="49"/>
      <c r="GJX187" s="48"/>
      <c r="GJY187" s="48"/>
      <c r="GJZ187" s="53"/>
      <c r="GKA187" s="48"/>
      <c r="GKB187" s="49"/>
      <c r="GKC187" s="48"/>
      <c r="GKD187" s="48"/>
      <c r="GKE187" s="53"/>
      <c r="GKF187" s="48"/>
      <c r="GKG187" s="49"/>
      <c r="GKH187" s="48"/>
      <c r="GKI187" s="48"/>
      <c r="GKJ187" s="53"/>
      <c r="GKK187" s="48"/>
      <c r="GKL187" s="49"/>
      <c r="GKM187" s="48"/>
      <c r="GKN187" s="48"/>
      <c r="GKO187" s="53"/>
      <c r="GKP187" s="48"/>
      <c r="GKQ187" s="49"/>
      <c r="GKR187" s="48"/>
      <c r="GKS187" s="48"/>
      <c r="GKT187" s="53"/>
      <c r="GKU187" s="48"/>
      <c r="GKV187" s="49"/>
      <c r="GKW187" s="48"/>
      <c r="GKX187" s="48"/>
      <c r="GKY187" s="53"/>
      <c r="GKZ187" s="48"/>
      <c r="GLA187" s="49"/>
      <c r="GLB187" s="48"/>
      <c r="GLC187" s="48"/>
      <c r="GLD187" s="53"/>
      <c r="GLE187" s="48"/>
      <c r="GLF187" s="49"/>
      <c r="GLG187" s="48"/>
      <c r="GLH187" s="48"/>
      <c r="GLI187" s="53"/>
      <c r="GLJ187" s="48"/>
      <c r="GLK187" s="49"/>
      <c r="GLL187" s="48"/>
      <c r="GLM187" s="48"/>
      <c r="GLN187" s="53"/>
      <c r="GLO187" s="48"/>
      <c r="GLP187" s="49"/>
      <c r="GLQ187" s="48"/>
      <c r="GLR187" s="48"/>
      <c r="GLS187" s="53"/>
      <c r="GLT187" s="48"/>
      <c r="GLU187" s="49"/>
      <c r="GLV187" s="48"/>
      <c r="GLW187" s="48"/>
      <c r="GLX187" s="53"/>
      <c r="GLY187" s="48"/>
      <c r="GLZ187" s="49"/>
      <c r="GMA187" s="48"/>
      <c r="GMB187" s="48"/>
      <c r="GMC187" s="53"/>
      <c r="GMD187" s="48"/>
      <c r="GME187" s="49"/>
      <c r="GMF187" s="48"/>
      <c r="GMG187" s="48"/>
      <c r="GMH187" s="53"/>
      <c r="GMI187" s="48"/>
      <c r="GMJ187" s="49"/>
      <c r="GMK187" s="48"/>
      <c r="GML187" s="48"/>
      <c r="GMM187" s="53"/>
      <c r="GMN187" s="48"/>
      <c r="GMO187" s="49"/>
      <c r="GMP187" s="48"/>
      <c r="GMQ187" s="48"/>
      <c r="GMR187" s="53"/>
      <c r="GMS187" s="48"/>
      <c r="GMT187" s="49"/>
      <c r="GMU187" s="48"/>
      <c r="GMV187" s="48"/>
      <c r="GMW187" s="53"/>
      <c r="GMX187" s="48"/>
      <c r="GMY187" s="49"/>
      <c r="GMZ187" s="48"/>
      <c r="GNA187" s="48"/>
      <c r="GNB187" s="53"/>
      <c r="GNC187" s="48"/>
      <c r="GND187" s="49"/>
      <c r="GNE187" s="48"/>
      <c r="GNF187" s="48"/>
      <c r="GNG187" s="53"/>
      <c r="GNH187" s="48"/>
      <c r="GNI187" s="49"/>
      <c r="GNJ187" s="48"/>
      <c r="GNK187" s="48"/>
      <c r="GNL187" s="53"/>
      <c r="GNM187" s="48"/>
      <c r="GNN187" s="49"/>
      <c r="GNO187" s="48"/>
      <c r="GNP187" s="48"/>
      <c r="GNQ187" s="53"/>
      <c r="GNR187" s="48"/>
      <c r="GNS187" s="49"/>
      <c r="GNT187" s="48"/>
      <c r="GNU187" s="48"/>
      <c r="GNV187" s="53"/>
      <c r="GNW187" s="48"/>
      <c r="GNX187" s="49"/>
      <c r="GNY187" s="48"/>
      <c r="GNZ187" s="48"/>
      <c r="GOA187" s="53"/>
      <c r="GOB187" s="48"/>
      <c r="GOC187" s="49"/>
      <c r="GOD187" s="48"/>
      <c r="GOE187" s="48"/>
      <c r="GOF187" s="53"/>
      <c r="GOG187" s="48"/>
      <c r="GOH187" s="49"/>
      <c r="GOI187" s="48"/>
      <c r="GOJ187" s="48"/>
      <c r="GOK187" s="53"/>
      <c r="GOL187" s="48"/>
      <c r="GOM187" s="49"/>
      <c r="GON187" s="48"/>
      <c r="GOO187" s="48"/>
      <c r="GOP187" s="53"/>
      <c r="GOQ187" s="48"/>
      <c r="GOR187" s="49"/>
      <c r="GOS187" s="48"/>
      <c r="GOT187" s="48"/>
      <c r="GOU187" s="53"/>
      <c r="GOV187" s="48"/>
      <c r="GOW187" s="49"/>
      <c r="GOX187" s="48"/>
      <c r="GOY187" s="48"/>
      <c r="GOZ187" s="53"/>
      <c r="GPA187" s="48"/>
      <c r="GPB187" s="49"/>
      <c r="GPC187" s="48"/>
      <c r="GPD187" s="48"/>
      <c r="GPE187" s="53"/>
      <c r="GPF187" s="48"/>
      <c r="GPG187" s="49"/>
      <c r="GPH187" s="48"/>
      <c r="GPI187" s="48"/>
      <c r="GPJ187" s="53"/>
      <c r="GPK187" s="48"/>
      <c r="GPL187" s="49"/>
      <c r="GPM187" s="48"/>
      <c r="GPN187" s="48"/>
      <c r="GPO187" s="53"/>
      <c r="GPP187" s="48"/>
      <c r="GPQ187" s="49"/>
      <c r="GPR187" s="48"/>
      <c r="GPS187" s="48"/>
      <c r="GPT187" s="53"/>
      <c r="GPU187" s="48"/>
      <c r="GPV187" s="49"/>
      <c r="GPW187" s="48"/>
      <c r="GPX187" s="48"/>
      <c r="GPY187" s="53"/>
      <c r="GPZ187" s="48"/>
      <c r="GQA187" s="49"/>
      <c r="GQB187" s="48"/>
      <c r="GQC187" s="48"/>
      <c r="GQD187" s="53"/>
      <c r="GQE187" s="48"/>
      <c r="GQF187" s="49"/>
      <c r="GQG187" s="48"/>
      <c r="GQH187" s="48"/>
      <c r="GQI187" s="53"/>
      <c r="GQJ187" s="48"/>
      <c r="GQK187" s="49"/>
      <c r="GQL187" s="48"/>
      <c r="GQM187" s="48"/>
      <c r="GQN187" s="53"/>
      <c r="GQO187" s="48"/>
      <c r="GQP187" s="49"/>
      <c r="GQQ187" s="48"/>
      <c r="GQR187" s="48"/>
      <c r="GQS187" s="53"/>
      <c r="GQT187" s="48"/>
      <c r="GQU187" s="49"/>
      <c r="GQV187" s="48"/>
      <c r="GQW187" s="48"/>
      <c r="GQX187" s="53"/>
      <c r="GQY187" s="48"/>
      <c r="GQZ187" s="49"/>
      <c r="GRA187" s="48"/>
      <c r="GRB187" s="48"/>
      <c r="GRC187" s="53"/>
      <c r="GRD187" s="48"/>
      <c r="GRE187" s="49"/>
      <c r="GRF187" s="48"/>
      <c r="GRG187" s="48"/>
      <c r="GRH187" s="53"/>
      <c r="GRI187" s="48"/>
      <c r="GRJ187" s="49"/>
      <c r="GRK187" s="48"/>
      <c r="GRL187" s="48"/>
      <c r="GRM187" s="53"/>
      <c r="GRN187" s="48"/>
      <c r="GRO187" s="49"/>
      <c r="GRP187" s="48"/>
      <c r="GRQ187" s="48"/>
      <c r="GRR187" s="53"/>
      <c r="GRS187" s="48"/>
      <c r="GRT187" s="49"/>
      <c r="GRU187" s="48"/>
      <c r="GRV187" s="48"/>
      <c r="GRW187" s="53"/>
      <c r="GRX187" s="48"/>
      <c r="GRY187" s="49"/>
      <c r="GRZ187" s="48"/>
      <c r="GSA187" s="48"/>
      <c r="GSB187" s="53"/>
      <c r="GSC187" s="48"/>
      <c r="GSD187" s="49"/>
      <c r="GSE187" s="48"/>
      <c r="GSF187" s="48"/>
      <c r="GSG187" s="53"/>
      <c r="GSH187" s="48"/>
      <c r="GSI187" s="49"/>
      <c r="GSJ187" s="48"/>
      <c r="GSK187" s="48"/>
      <c r="GSL187" s="53"/>
      <c r="GSM187" s="48"/>
      <c r="GSN187" s="49"/>
      <c r="GSO187" s="48"/>
      <c r="GSP187" s="48"/>
      <c r="GSQ187" s="53"/>
      <c r="GSR187" s="48"/>
      <c r="GSS187" s="49"/>
      <c r="GST187" s="48"/>
      <c r="GSU187" s="48"/>
      <c r="GSV187" s="53"/>
      <c r="GSW187" s="48"/>
      <c r="GSX187" s="49"/>
      <c r="GSY187" s="48"/>
      <c r="GSZ187" s="48"/>
      <c r="GTA187" s="53"/>
      <c r="GTB187" s="48"/>
      <c r="GTC187" s="49"/>
      <c r="GTD187" s="48"/>
      <c r="GTE187" s="48"/>
      <c r="GTF187" s="53"/>
      <c r="GTG187" s="48"/>
      <c r="GTH187" s="49"/>
      <c r="GTI187" s="48"/>
      <c r="GTJ187" s="48"/>
      <c r="GTK187" s="53"/>
      <c r="GTL187" s="48"/>
      <c r="GTM187" s="49"/>
      <c r="GTN187" s="48"/>
      <c r="GTO187" s="48"/>
      <c r="GTP187" s="53"/>
      <c r="GTQ187" s="48"/>
      <c r="GTR187" s="49"/>
      <c r="GTS187" s="48"/>
      <c r="GTT187" s="48"/>
      <c r="GTU187" s="53"/>
      <c r="GTV187" s="48"/>
      <c r="GTW187" s="49"/>
      <c r="GTX187" s="48"/>
      <c r="GTY187" s="48"/>
      <c r="GTZ187" s="53"/>
      <c r="GUA187" s="48"/>
      <c r="GUB187" s="49"/>
      <c r="GUC187" s="48"/>
      <c r="GUD187" s="48"/>
      <c r="GUE187" s="53"/>
      <c r="GUF187" s="48"/>
      <c r="GUG187" s="49"/>
      <c r="GUH187" s="48"/>
      <c r="GUI187" s="48"/>
      <c r="GUJ187" s="53"/>
      <c r="GUK187" s="48"/>
      <c r="GUL187" s="49"/>
      <c r="GUM187" s="48"/>
      <c r="GUN187" s="48"/>
      <c r="GUO187" s="53"/>
      <c r="GUP187" s="48"/>
      <c r="GUQ187" s="49"/>
      <c r="GUR187" s="48"/>
      <c r="GUS187" s="48"/>
      <c r="GUT187" s="53"/>
      <c r="GUU187" s="48"/>
      <c r="GUV187" s="49"/>
      <c r="GUW187" s="48"/>
      <c r="GUX187" s="48"/>
      <c r="GUY187" s="53"/>
      <c r="GUZ187" s="48"/>
      <c r="GVA187" s="49"/>
      <c r="GVB187" s="48"/>
      <c r="GVC187" s="48"/>
      <c r="GVD187" s="53"/>
      <c r="GVE187" s="48"/>
      <c r="GVF187" s="49"/>
      <c r="GVG187" s="48"/>
      <c r="GVH187" s="48"/>
      <c r="GVI187" s="53"/>
      <c r="GVJ187" s="48"/>
      <c r="GVK187" s="49"/>
      <c r="GVL187" s="48"/>
      <c r="GVM187" s="48"/>
      <c r="GVN187" s="53"/>
      <c r="GVO187" s="48"/>
      <c r="GVP187" s="49"/>
      <c r="GVQ187" s="48"/>
      <c r="GVR187" s="48"/>
      <c r="GVS187" s="53"/>
      <c r="GVT187" s="48"/>
      <c r="GVU187" s="49"/>
      <c r="GVV187" s="48"/>
      <c r="GVW187" s="48"/>
      <c r="GVX187" s="53"/>
      <c r="GVY187" s="48"/>
      <c r="GVZ187" s="49"/>
      <c r="GWA187" s="48"/>
      <c r="GWB187" s="48"/>
      <c r="GWC187" s="53"/>
      <c r="GWD187" s="48"/>
      <c r="GWE187" s="49"/>
      <c r="GWF187" s="48"/>
      <c r="GWG187" s="48"/>
      <c r="GWH187" s="53"/>
      <c r="GWI187" s="48"/>
      <c r="GWJ187" s="49"/>
      <c r="GWK187" s="48"/>
      <c r="GWL187" s="48"/>
      <c r="GWM187" s="53"/>
      <c r="GWN187" s="48"/>
      <c r="GWO187" s="49"/>
      <c r="GWP187" s="48"/>
      <c r="GWQ187" s="48"/>
      <c r="GWR187" s="53"/>
      <c r="GWS187" s="48"/>
      <c r="GWT187" s="49"/>
      <c r="GWU187" s="48"/>
      <c r="GWV187" s="48"/>
      <c r="GWW187" s="53"/>
      <c r="GWX187" s="48"/>
      <c r="GWY187" s="49"/>
      <c r="GWZ187" s="48"/>
      <c r="GXA187" s="48"/>
      <c r="GXB187" s="53"/>
      <c r="GXC187" s="48"/>
      <c r="GXD187" s="49"/>
      <c r="GXE187" s="48"/>
      <c r="GXF187" s="48"/>
      <c r="GXG187" s="53"/>
      <c r="GXH187" s="48"/>
      <c r="GXI187" s="49"/>
      <c r="GXJ187" s="48"/>
      <c r="GXK187" s="48"/>
      <c r="GXL187" s="53"/>
      <c r="GXM187" s="48"/>
      <c r="GXN187" s="49"/>
      <c r="GXO187" s="48"/>
      <c r="GXP187" s="48"/>
      <c r="GXQ187" s="53"/>
      <c r="GXR187" s="48"/>
      <c r="GXS187" s="49"/>
      <c r="GXT187" s="48"/>
      <c r="GXU187" s="48"/>
      <c r="GXV187" s="53"/>
      <c r="GXW187" s="48"/>
      <c r="GXX187" s="49"/>
      <c r="GXY187" s="48"/>
      <c r="GXZ187" s="48"/>
      <c r="GYA187" s="53"/>
      <c r="GYB187" s="48"/>
      <c r="GYC187" s="49"/>
      <c r="GYD187" s="48"/>
      <c r="GYE187" s="48"/>
      <c r="GYF187" s="53"/>
      <c r="GYG187" s="48"/>
      <c r="GYH187" s="49"/>
      <c r="GYI187" s="48"/>
      <c r="GYJ187" s="48"/>
      <c r="GYK187" s="53"/>
      <c r="GYL187" s="48"/>
      <c r="GYM187" s="49"/>
      <c r="GYN187" s="48"/>
      <c r="GYO187" s="48"/>
      <c r="GYP187" s="53"/>
      <c r="GYQ187" s="48"/>
      <c r="GYR187" s="49"/>
      <c r="GYS187" s="48"/>
      <c r="GYT187" s="48"/>
      <c r="GYU187" s="53"/>
      <c r="GYV187" s="48"/>
      <c r="GYW187" s="49"/>
      <c r="GYX187" s="48"/>
      <c r="GYY187" s="48"/>
      <c r="GYZ187" s="53"/>
      <c r="GZA187" s="48"/>
      <c r="GZB187" s="49"/>
      <c r="GZC187" s="48"/>
      <c r="GZD187" s="48"/>
      <c r="GZE187" s="53"/>
      <c r="GZF187" s="48"/>
      <c r="GZG187" s="49"/>
      <c r="GZH187" s="48"/>
      <c r="GZI187" s="48"/>
      <c r="GZJ187" s="53"/>
      <c r="GZK187" s="48"/>
      <c r="GZL187" s="49"/>
      <c r="GZM187" s="48"/>
      <c r="GZN187" s="48"/>
      <c r="GZO187" s="53"/>
      <c r="GZP187" s="48"/>
      <c r="GZQ187" s="49"/>
      <c r="GZR187" s="48"/>
      <c r="GZS187" s="48"/>
      <c r="GZT187" s="53"/>
      <c r="GZU187" s="48"/>
      <c r="GZV187" s="49"/>
      <c r="GZW187" s="48"/>
      <c r="GZX187" s="48"/>
      <c r="GZY187" s="53"/>
      <c r="GZZ187" s="48"/>
      <c r="HAA187" s="49"/>
      <c r="HAB187" s="48"/>
      <c r="HAC187" s="48"/>
      <c r="HAD187" s="53"/>
      <c r="HAE187" s="48"/>
      <c r="HAF187" s="49"/>
      <c r="HAG187" s="48"/>
      <c r="HAH187" s="48"/>
      <c r="HAI187" s="53"/>
      <c r="HAJ187" s="48"/>
      <c r="HAK187" s="49"/>
      <c r="HAL187" s="48"/>
      <c r="HAM187" s="48"/>
      <c r="HAN187" s="53"/>
      <c r="HAO187" s="48"/>
      <c r="HAP187" s="49"/>
      <c r="HAQ187" s="48"/>
      <c r="HAR187" s="48"/>
      <c r="HAS187" s="53"/>
      <c r="HAT187" s="48"/>
      <c r="HAU187" s="49"/>
      <c r="HAV187" s="48"/>
      <c r="HAW187" s="48"/>
      <c r="HAX187" s="53"/>
      <c r="HAY187" s="48"/>
      <c r="HAZ187" s="49"/>
      <c r="HBA187" s="48"/>
      <c r="HBB187" s="48"/>
      <c r="HBC187" s="53"/>
      <c r="HBD187" s="48"/>
      <c r="HBE187" s="49"/>
      <c r="HBF187" s="48"/>
      <c r="HBG187" s="48"/>
      <c r="HBH187" s="53"/>
      <c r="HBI187" s="48"/>
      <c r="HBJ187" s="49"/>
      <c r="HBK187" s="48"/>
      <c r="HBL187" s="48"/>
      <c r="HBM187" s="53"/>
      <c r="HBN187" s="48"/>
      <c r="HBO187" s="49"/>
      <c r="HBP187" s="48"/>
      <c r="HBQ187" s="48"/>
      <c r="HBR187" s="53"/>
      <c r="HBS187" s="48"/>
      <c r="HBT187" s="49"/>
      <c r="HBU187" s="48"/>
      <c r="HBV187" s="48"/>
      <c r="HBW187" s="53"/>
      <c r="HBX187" s="48"/>
      <c r="HBY187" s="49"/>
      <c r="HBZ187" s="48"/>
      <c r="HCA187" s="48"/>
      <c r="HCB187" s="53"/>
      <c r="HCC187" s="48"/>
      <c r="HCD187" s="49"/>
      <c r="HCE187" s="48"/>
      <c r="HCF187" s="48"/>
      <c r="HCG187" s="53"/>
      <c r="HCH187" s="48"/>
      <c r="HCI187" s="49"/>
      <c r="HCJ187" s="48"/>
      <c r="HCK187" s="48"/>
      <c r="HCL187" s="53"/>
      <c r="HCM187" s="48"/>
      <c r="HCN187" s="49"/>
      <c r="HCO187" s="48"/>
      <c r="HCP187" s="48"/>
      <c r="HCQ187" s="53"/>
      <c r="HCR187" s="48"/>
      <c r="HCS187" s="49"/>
      <c r="HCT187" s="48"/>
      <c r="HCU187" s="48"/>
      <c r="HCV187" s="53"/>
      <c r="HCW187" s="48"/>
      <c r="HCX187" s="49"/>
      <c r="HCY187" s="48"/>
      <c r="HCZ187" s="48"/>
      <c r="HDA187" s="53"/>
      <c r="HDB187" s="48"/>
      <c r="HDC187" s="49"/>
      <c r="HDD187" s="48"/>
      <c r="HDE187" s="48"/>
      <c r="HDF187" s="53"/>
      <c r="HDG187" s="48"/>
      <c r="HDH187" s="49"/>
      <c r="HDI187" s="48"/>
      <c r="HDJ187" s="48"/>
      <c r="HDK187" s="53"/>
      <c r="HDL187" s="48"/>
      <c r="HDM187" s="49"/>
      <c r="HDN187" s="48"/>
      <c r="HDO187" s="48"/>
      <c r="HDP187" s="53"/>
      <c r="HDQ187" s="48"/>
      <c r="HDR187" s="49"/>
      <c r="HDS187" s="48"/>
      <c r="HDT187" s="48"/>
      <c r="HDU187" s="53"/>
      <c r="HDV187" s="48"/>
      <c r="HDW187" s="49"/>
      <c r="HDX187" s="48"/>
      <c r="HDY187" s="48"/>
      <c r="HDZ187" s="53"/>
      <c r="HEA187" s="48"/>
      <c r="HEB187" s="49"/>
      <c r="HEC187" s="48"/>
      <c r="HED187" s="48"/>
      <c r="HEE187" s="53"/>
      <c r="HEF187" s="48"/>
      <c r="HEG187" s="49"/>
      <c r="HEH187" s="48"/>
      <c r="HEI187" s="48"/>
      <c r="HEJ187" s="53"/>
      <c r="HEK187" s="48"/>
      <c r="HEL187" s="49"/>
      <c r="HEM187" s="48"/>
      <c r="HEN187" s="48"/>
      <c r="HEO187" s="53"/>
      <c r="HEP187" s="48"/>
      <c r="HEQ187" s="49"/>
      <c r="HER187" s="48"/>
      <c r="HES187" s="48"/>
      <c r="HET187" s="53"/>
      <c r="HEU187" s="48"/>
      <c r="HEV187" s="49"/>
      <c r="HEW187" s="48"/>
      <c r="HEX187" s="48"/>
      <c r="HEY187" s="53"/>
      <c r="HEZ187" s="48"/>
      <c r="HFA187" s="49"/>
      <c r="HFB187" s="48"/>
      <c r="HFC187" s="48"/>
      <c r="HFD187" s="53"/>
      <c r="HFE187" s="48"/>
      <c r="HFF187" s="49"/>
      <c r="HFG187" s="48"/>
      <c r="HFH187" s="48"/>
      <c r="HFI187" s="53"/>
      <c r="HFJ187" s="48"/>
      <c r="HFK187" s="49"/>
      <c r="HFL187" s="48"/>
      <c r="HFM187" s="48"/>
      <c r="HFN187" s="53"/>
      <c r="HFO187" s="48"/>
      <c r="HFP187" s="49"/>
      <c r="HFQ187" s="48"/>
      <c r="HFR187" s="48"/>
      <c r="HFS187" s="53"/>
      <c r="HFT187" s="48"/>
      <c r="HFU187" s="49"/>
      <c r="HFV187" s="48"/>
      <c r="HFW187" s="48"/>
      <c r="HFX187" s="53"/>
      <c r="HFY187" s="48"/>
      <c r="HFZ187" s="49"/>
      <c r="HGA187" s="48"/>
      <c r="HGB187" s="48"/>
      <c r="HGC187" s="53"/>
      <c r="HGD187" s="48"/>
      <c r="HGE187" s="49"/>
      <c r="HGF187" s="48"/>
      <c r="HGG187" s="48"/>
      <c r="HGH187" s="53"/>
      <c r="HGI187" s="48"/>
      <c r="HGJ187" s="49"/>
      <c r="HGK187" s="48"/>
      <c r="HGL187" s="48"/>
      <c r="HGM187" s="53"/>
      <c r="HGN187" s="48"/>
      <c r="HGO187" s="49"/>
      <c r="HGP187" s="48"/>
      <c r="HGQ187" s="48"/>
      <c r="HGR187" s="53"/>
      <c r="HGS187" s="48"/>
      <c r="HGT187" s="49"/>
      <c r="HGU187" s="48"/>
      <c r="HGV187" s="48"/>
      <c r="HGW187" s="53"/>
      <c r="HGX187" s="48"/>
      <c r="HGY187" s="49"/>
      <c r="HGZ187" s="48"/>
      <c r="HHA187" s="48"/>
      <c r="HHB187" s="53"/>
      <c r="HHC187" s="48"/>
      <c r="HHD187" s="49"/>
      <c r="HHE187" s="48"/>
      <c r="HHF187" s="48"/>
      <c r="HHG187" s="53"/>
      <c r="HHH187" s="48"/>
      <c r="HHI187" s="49"/>
      <c r="HHJ187" s="48"/>
      <c r="HHK187" s="48"/>
      <c r="HHL187" s="53"/>
      <c r="HHM187" s="48"/>
      <c r="HHN187" s="49"/>
      <c r="HHO187" s="48"/>
      <c r="HHP187" s="48"/>
      <c r="HHQ187" s="53"/>
      <c r="HHR187" s="48"/>
      <c r="HHS187" s="49"/>
      <c r="HHT187" s="48"/>
      <c r="HHU187" s="48"/>
      <c r="HHV187" s="53"/>
      <c r="HHW187" s="48"/>
      <c r="HHX187" s="49"/>
      <c r="HHY187" s="48"/>
      <c r="HHZ187" s="48"/>
      <c r="HIA187" s="53"/>
      <c r="HIB187" s="48"/>
      <c r="HIC187" s="49"/>
      <c r="HID187" s="48"/>
      <c r="HIE187" s="48"/>
      <c r="HIF187" s="53"/>
      <c r="HIG187" s="48"/>
      <c r="HIH187" s="49"/>
      <c r="HII187" s="48"/>
      <c r="HIJ187" s="48"/>
      <c r="HIK187" s="53"/>
      <c r="HIL187" s="48"/>
      <c r="HIM187" s="49"/>
      <c r="HIN187" s="48"/>
      <c r="HIO187" s="48"/>
      <c r="HIP187" s="53"/>
      <c r="HIQ187" s="48"/>
      <c r="HIR187" s="49"/>
      <c r="HIS187" s="48"/>
      <c r="HIT187" s="48"/>
      <c r="HIU187" s="53"/>
      <c r="HIV187" s="48"/>
      <c r="HIW187" s="49"/>
      <c r="HIX187" s="48"/>
      <c r="HIY187" s="48"/>
      <c r="HIZ187" s="53"/>
      <c r="HJA187" s="48"/>
      <c r="HJB187" s="49"/>
      <c r="HJC187" s="48"/>
      <c r="HJD187" s="48"/>
      <c r="HJE187" s="53"/>
      <c r="HJF187" s="48"/>
      <c r="HJG187" s="49"/>
      <c r="HJH187" s="48"/>
      <c r="HJI187" s="48"/>
      <c r="HJJ187" s="53"/>
      <c r="HJK187" s="48"/>
      <c r="HJL187" s="49"/>
      <c r="HJM187" s="48"/>
      <c r="HJN187" s="48"/>
      <c r="HJO187" s="53"/>
      <c r="HJP187" s="48"/>
      <c r="HJQ187" s="49"/>
      <c r="HJR187" s="48"/>
      <c r="HJS187" s="48"/>
      <c r="HJT187" s="53"/>
      <c r="HJU187" s="48"/>
      <c r="HJV187" s="49"/>
      <c r="HJW187" s="48"/>
      <c r="HJX187" s="48"/>
      <c r="HJY187" s="53"/>
      <c r="HJZ187" s="48"/>
      <c r="HKA187" s="49"/>
      <c r="HKB187" s="48"/>
      <c r="HKC187" s="48"/>
      <c r="HKD187" s="53"/>
      <c r="HKE187" s="48"/>
      <c r="HKF187" s="49"/>
      <c r="HKG187" s="48"/>
      <c r="HKH187" s="48"/>
      <c r="HKI187" s="53"/>
      <c r="HKJ187" s="48"/>
      <c r="HKK187" s="49"/>
      <c r="HKL187" s="48"/>
      <c r="HKM187" s="48"/>
      <c r="HKN187" s="53"/>
      <c r="HKO187" s="48"/>
      <c r="HKP187" s="49"/>
      <c r="HKQ187" s="48"/>
      <c r="HKR187" s="48"/>
      <c r="HKS187" s="53"/>
      <c r="HKT187" s="48"/>
      <c r="HKU187" s="49"/>
      <c r="HKV187" s="48"/>
      <c r="HKW187" s="48"/>
      <c r="HKX187" s="53"/>
      <c r="HKY187" s="48"/>
      <c r="HKZ187" s="49"/>
      <c r="HLA187" s="48"/>
      <c r="HLB187" s="48"/>
      <c r="HLC187" s="53"/>
      <c r="HLD187" s="48"/>
      <c r="HLE187" s="49"/>
      <c r="HLF187" s="48"/>
      <c r="HLG187" s="48"/>
      <c r="HLH187" s="53"/>
      <c r="HLI187" s="48"/>
      <c r="HLJ187" s="49"/>
      <c r="HLK187" s="48"/>
      <c r="HLL187" s="48"/>
      <c r="HLM187" s="53"/>
      <c r="HLN187" s="48"/>
      <c r="HLO187" s="49"/>
      <c r="HLP187" s="48"/>
      <c r="HLQ187" s="48"/>
      <c r="HLR187" s="53"/>
      <c r="HLS187" s="48"/>
      <c r="HLT187" s="49"/>
      <c r="HLU187" s="48"/>
      <c r="HLV187" s="48"/>
      <c r="HLW187" s="53"/>
      <c r="HLX187" s="48"/>
      <c r="HLY187" s="49"/>
      <c r="HLZ187" s="48"/>
      <c r="HMA187" s="48"/>
      <c r="HMB187" s="53"/>
      <c r="HMC187" s="48"/>
      <c r="HMD187" s="49"/>
      <c r="HME187" s="48"/>
      <c r="HMF187" s="48"/>
      <c r="HMG187" s="53"/>
      <c r="HMH187" s="48"/>
      <c r="HMI187" s="49"/>
      <c r="HMJ187" s="48"/>
      <c r="HMK187" s="48"/>
      <c r="HML187" s="53"/>
      <c r="HMM187" s="48"/>
      <c r="HMN187" s="49"/>
      <c r="HMO187" s="48"/>
      <c r="HMP187" s="48"/>
      <c r="HMQ187" s="53"/>
      <c r="HMR187" s="48"/>
      <c r="HMS187" s="49"/>
      <c r="HMT187" s="48"/>
      <c r="HMU187" s="48"/>
      <c r="HMV187" s="53"/>
      <c r="HMW187" s="48"/>
      <c r="HMX187" s="49"/>
      <c r="HMY187" s="48"/>
      <c r="HMZ187" s="48"/>
      <c r="HNA187" s="53"/>
      <c r="HNB187" s="48"/>
      <c r="HNC187" s="49"/>
      <c r="HND187" s="48"/>
      <c r="HNE187" s="48"/>
      <c r="HNF187" s="53"/>
      <c r="HNG187" s="48"/>
      <c r="HNH187" s="49"/>
      <c r="HNI187" s="48"/>
      <c r="HNJ187" s="48"/>
      <c r="HNK187" s="53"/>
      <c r="HNL187" s="48"/>
      <c r="HNM187" s="49"/>
      <c r="HNN187" s="48"/>
      <c r="HNO187" s="48"/>
      <c r="HNP187" s="53"/>
      <c r="HNQ187" s="48"/>
      <c r="HNR187" s="49"/>
      <c r="HNS187" s="48"/>
      <c r="HNT187" s="48"/>
      <c r="HNU187" s="53"/>
      <c r="HNV187" s="48"/>
      <c r="HNW187" s="49"/>
      <c r="HNX187" s="48"/>
      <c r="HNY187" s="48"/>
      <c r="HNZ187" s="53"/>
      <c r="HOA187" s="48"/>
      <c r="HOB187" s="49"/>
      <c r="HOC187" s="48"/>
      <c r="HOD187" s="48"/>
      <c r="HOE187" s="53"/>
      <c r="HOF187" s="48"/>
      <c r="HOG187" s="49"/>
      <c r="HOH187" s="48"/>
      <c r="HOI187" s="48"/>
      <c r="HOJ187" s="53"/>
      <c r="HOK187" s="48"/>
      <c r="HOL187" s="49"/>
      <c r="HOM187" s="48"/>
      <c r="HON187" s="48"/>
      <c r="HOO187" s="53"/>
      <c r="HOP187" s="48"/>
      <c r="HOQ187" s="49"/>
      <c r="HOR187" s="48"/>
      <c r="HOS187" s="48"/>
      <c r="HOT187" s="53"/>
      <c r="HOU187" s="48"/>
      <c r="HOV187" s="49"/>
      <c r="HOW187" s="48"/>
      <c r="HOX187" s="48"/>
      <c r="HOY187" s="53"/>
      <c r="HOZ187" s="48"/>
      <c r="HPA187" s="49"/>
      <c r="HPB187" s="48"/>
      <c r="HPC187" s="48"/>
      <c r="HPD187" s="53"/>
      <c r="HPE187" s="48"/>
      <c r="HPF187" s="49"/>
      <c r="HPG187" s="48"/>
      <c r="HPH187" s="48"/>
      <c r="HPI187" s="53"/>
      <c r="HPJ187" s="48"/>
      <c r="HPK187" s="49"/>
      <c r="HPL187" s="48"/>
      <c r="HPM187" s="48"/>
      <c r="HPN187" s="53"/>
      <c r="HPO187" s="48"/>
      <c r="HPP187" s="49"/>
      <c r="HPQ187" s="48"/>
      <c r="HPR187" s="48"/>
      <c r="HPS187" s="53"/>
      <c r="HPT187" s="48"/>
      <c r="HPU187" s="49"/>
      <c r="HPV187" s="48"/>
      <c r="HPW187" s="48"/>
      <c r="HPX187" s="53"/>
      <c r="HPY187" s="48"/>
      <c r="HPZ187" s="49"/>
      <c r="HQA187" s="48"/>
      <c r="HQB187" s="48"/>
      <c r="HQC187" s="53"/>
      <c r="HQD187" s="48"/>
      <c r="HQE187" s="49"/>
      <c r="HQF187" s="48"/>
      <c r="HQG187" s="48"/>
      <c r="HQH187" s="53"/>
      <c r="HQI187" s="48"/>
      <c r="HQJ187" s="49"/>
      <c r="HQK187" s="48"/>
      <c r="HQL187" s="48"/>
      <c r="HQM187" s="53"/>
      <c r="HQN187" s="48"/>
      <c r="HQO187" s="49"/>
      <c r="HQP187" s="48"/>
      <c r="HQQ187" s="48"/>
      <c r="HQR187" s="53"/>
      <c r="HQS187" s="48"/>
      <c r="HQT187" s="49"/>
      <c r="HQU187" s="48"/>
      <c r="HQV187" s="48"/>
      <c r="HQW187" s="53"/>
      <c r="HQX187" s="48"/>
      <c r="HQY187" s="49"/>
      <c r="HQZ187" s="48"/>
      <c r="HRA187" s="48"/>
      <c r="HRB187" s="53"/>
      <c r="HRC187" s="48"/>
      <c r="HRD187" s="49"/>
      <c r="HRE187" s="48"/>
      <c r="HRF187" s="48"/>
      <c r="HRG187" s="53"/>
      <c r="HRH187" s="48"/>
      <c r="HRI187" s="49"/>
      <c r="HRJ187" s="48"/>
      <c r="HRK187" s="48"/>
      <c r="HRL187" s="53"/>
      <c r="HRM187" s="48"/>
      <c r="HRN187" s="49"/>
      <c r="HRO187" s="48"/>
      <c r="HRP187" s="48"/>
      <c r="HRQ187" s="53"/>
      <c r="HRR187" s="48"/>
      <c r="HRS187" s="49"/>
      <c r="HRT187" s="48"/>
      <c r="HRU187" s="48"/>
      <c r="HRV187" s="53"/>
      <c r="HRW187" s="48"/>
      <c r="HRX187" s="49"/>
      <c r="HRY187" s="48"/>
      <c r="HRZ187" s="48"/>
      <c r="HSA187" s="53"/>
      <c r="HSB187" s="48"/>
      <c r="HSC187" s="49"/>
      <c r="HSD187" s="48"/>
      <c r="HSE187" s="48"/>
      <c r="HSF187" s="53"/>
      <c r="HSG187" s="48"/>
      <c r="HSH187" s="49"/>
      <c r="HSI187" s="48"/>
      <c r="HSJ187" s="48"/>
      <c r="HSK187" s="53"/>
      <c r="HSL187" s="48"/>
      <c r="HSM187" s="49"/>
      <c r="HSN187" s="48"/>
      <c r="HSO187" s="48"/>
      <c r="HSP187" s="53"/>
      <c r="HSQ187" s="48"/>
      <c r="HSR187" s="49"/>
      <c r="HSS187" s="48"/>
      <c r="HST187" s="48"/>
      <c r="HSU187" s="53"/>
      <c r="HSV187" s="48"/>
      <c r="HSW187" s="49"/>
      <c r="HSX187" s="48"/>
      <c r="HSY187" s="48"/>
      <c r="HSZ187" s="53"/>
      <c r="HTA187" s="48"/>
      <c r="HTB187" s="49"/>
      <c r="HTC187" s="48"/>
      <c r="HTD187" s="48"/>
      <c r="HTE187" s="53"/>
      <c r="HTF187" s="48"/>
      <c r="HTG187" s="49"/>
      <c r="HTH187" s="48"/>
      <c r="HTI187" s="48"/>
      <c r="HTJ187" s="53"/>
      <c r="HTK187" s="48"/>
      <c r="HTL187" s="49"/>
      <c r="HTM187" s="48"/>
      <c r="HTN187" s="48"/>
      <c r="HTO187" s="53"/>
      <c r="HTP187" s="48"/>
      <c r="HTQ187" s="49"/>
      <c r="HTR187" s="48"/>
      <c r="HTS187" s="48"/>
      <c r="HTT187" s="53"/>
      <c r="HTU187" s="48"/>
      <c r="HTV187" s="49"/>
      <c r="HTW187" s="48"/>
      <c r="HTX187" s="48"/>
      <c r="HTY187" s="53"/>
      <c r="HTZ187" s="48"/>
      <c r="HUA187" s="49"/>
      <c r="HUB187" s="48"/>
      <c r="HUC187" s="48"/>
      <c r="HUD187" s="53"/>
      <c r="HUE187" s="48"/>
      <c r="HUF187" s="49"/>
      <c r="HUG187" s="48"/>
      <c r="HUH187" s="48"/>
      <c r="HUI187" s="53"/>
      <c r="HUJ187" s="48"/>
      <c r="HUK187" s="49"/>
      <c r="HUL187" s="48"/>
      <c r="HUM187" s="48"/>
      <c r="HUN187" s="53"/>
      <c r="HUO187" s="48"/>
      <c r="HUP187" s="49"/>
      <c r="HUQ187" s="48"/>
      <c r="HUR187" s="48"/>
      <c r="HUS187" s="53"/>
      <c r="HUT187" s="48"/>
      <c r="HUU187" s="49"/>
      <c r="HUV187" s="48"/>
      <c r="HUW187" s="48"/>
      <c r="HUX187" s="53"/>
      <c r="HUY187" s="48"/>
      <c r="HUZ187" s="49"/>
      <c r="HVA187" s="48"/>
      <c r="HVB187" s="48"/>
      <c r="HVC187" s="53"/>
      <c r="HVD187" s="48"/>
      <c r="HVE187" s="49"/>
      <c r="HVF187" s="48"/>
      <c r="HVG187" s="48"/>
      <c r="HVH187" s="53"/>
      <c r="HVI187" s="48"/>
      <c r="HVJ187" s="49"/>
      <c r="HVK187" s="48"/>
      <c r="HVL187" s="48"/>
      <c r="HVM187" s="53"/>
      <c r="HVN187" s="48"/>
      <c r="HVO187" s="49"/>
      <c r="HVP187" s="48"/>
      <c r="HVQ187" s="48"/>
      <c r="HVR187" s="53"/>
      <c r="HVS187" s="48"/>
      <c r="HVT187" s="49"/>
      <c r="HVU187" s="48"/>
      <c r="HVV187" s="48"/>
      <c r="HVW187" s="53"/>
      <c r="HVX187" s="48"/>
      <c r="HVY187" s="49"/>
      <c r="HVZ187" s="48"/>
      <c r="HWA187" s="48"/>
      <c r="HWB187" s="53"/>
      <c r="HWC187" s="48"/>
      <c r="HWD187" s="49"/>
      <c r="HWE187" s="48"/>
      <c r="HWF187" s="48"/>
      <c r="HWG187" s="53"/>
      <c r="HWH187" s="48"/>
      <c r="HWI187" s="49"/>
      <c r="HWJ187" s="48"/>
      <c r="HWK187" s="48"/>
      <c r="HWL187" s="53"/>
      <c r="HWM187" s="48"/>
      <c r="HWN187" s="49"/>
      <c r="HWO187" s="48"/>
      <c r="HWP187" s="48"/>
      <c r="HWQ187" s="53"/>
      <c r="HWR187" s="48"/>
      <c r="HWS187" s="49"/>
      <c r="HWT187" s="48"/>
      <c r="HWU187" s="48"/>
      <c r="HWV187" s="53"/>
      <c r="HWW187" s="48"/>
      <c r="HWX187" s="49"/>
      <c r="HWY187" s="48"/>
      <c r="HWZ187" s="48"/>
      <c r="HXA187" s="53"/>
      <c r="HXB187" s="48"/>
      <c r="HXC187" s="49"/>
      <c r="HXD187" s="48"/>
      <c r="HXE187" s="48"/>
      <c r="HXF187" s="53"/>
      <c r="HXG187" s="48"/>
      <c r="HXH187" s="49"/>
      <c r="HXI187" s="48"/>
      <c r="HXJ187" s="48"/>
      <c r="HXK187" s="53"/>
      <c r="HXL187" s="48"/>
      <c r="HXM187" s="49"/>
      <c r="HXN187" s="48"/>
      <c r="HXO187" s="48"/>
      <c r="HXP187" s="53"/>
      <c r="HXQ187" s="48"/>
      <c r="HXR187" s="49"/>
      <c r="HXS187" s="48"/>
      <c r="HXT187" s="48"/>
      <c r="HXU187" s="53"/>
      <c r="HXV187" s="48"/>
      <c r="HXW187" s="49"/>
      <c r="HXX187" s="48"/>
      <c r="HXY187" s="48"/>
      <c r="HXZ187" s="53"/>
      <c r="HYA187" s="48"/>
      <c r="HYB187" s="49"/>
      <c r="HYC187" s="48"/>
      <c r="HYD187" s="48"/>
      <c r="HYE187" s="53"/>
      <c r="HYF187" s="48"/>
      <c r="HYG187" s="49"/>
      <c r="HYH187" s="48"/>
      <c r="HYI187" s="48"/>
      <c r="HYJ187" s="53"/>
      <c r="HYK187" s="48"/>
      <c r="HYL187" s="49"/>
      <c r="HYM187" s="48"/>
      <c r="HYN187" s="48"/>
      <c r="HYO187" s="53"/>
      <c r="HYP187" s="48"/>
      <c r="HYQ187" s="49"/>
      <c r="HYR187" s="48"/>
      <c r="HYS187" s="48"/>
      <c r="HYT187" s="53"/>
      <c r="HYU187" s="48"/>
      <c r="HYV187" s="49"/>
      <c r="HYW187" s="48"/>
      <c r="HYX187" s="48"/>
      <c r="HYY187" s="53"/>
      <c r="HYZ187" s="48"/>
      <c r="HZA187" s="49"/>
      <c r="HZB187" s="48"/>
      <c r="HZC187" s="48"/>
      <c r="HZD187" s="53"/>
      <c r="HZE187" s="48"/>
      <c r="HZF187" s="49"/>
      <c r="HZG187" s="48"/>
      <c r="HZH187" s="48"/>
      <c r="HZI187" s="53"/>
      <c r="HZJ187" s="48"/>
      <c r="HZK187" s="49"/>
      <c r="HZL187" s="48"/>
      <c r="HZM187" s="48"/>
      <c r="HZN187" s="53"/>
      <c r="HZO187" s="48"/>
      <c r="HZP187" s="49"/>
      <c r="HZQ187" s="48"/>
      <c r="HZR187" s="48"/>
      <c r="HZS187" s="53"/>
      <c r="HZT187" s="48"/>
      <c r="HZU187" s="49"/>
      <c r="HZV187" s="48"/>
      <c r="HZW187" s="48"/>
      <c r="HZX187" s="53"/>
      <c r="HZY187" s="48"/>
      <c r="HZZ187" s="49"/>
      <c r="IAA187" s="48"/>
      <c r="IAB187" s="48"/>
      <c r="IAC187" s="53"/>
      <c r="IAD187" s="48"/>
      <c r="IAE187" s="49"/>
      <c r="IAF187" s="48"/>
      <c r="IAG187" s="48"/>
      <c r="IAH187" s="53"/>
      <c r="IAI187" s="48"/>
      <c r="IAJ187" s="49"/>
      <c r="IAK187" s="48"/>
      <c r="IAL187" s="48"/>
      <c r="IAM187" s="53"/>
      <c r="IAN187" s="48"/>
      <c r="IAO187" s="49"/>
      <c r="IAP187" s="48"/>
      <c r="IAQ187" s="48"/>
      <c r="IAR187" s="53"/>
      <c r="IAS187" s="48"/>
      <c r="IAT187" s="49"/>
      <c r="IAU187" s="48"/>
      <c r="IAV187" s="48"/>
      <c r="IAW187" s="53"/>
      <c r="IAX187" s="48"/>
      <c r="IAY187" s="49"/>
      <c r="IAZ187" s="48"/>
      <c r="IBA187" s="48"/>
      <c r="IBB187" s="53"/>
      <c r="IBC187" s="48"/>
      <c r="IBD187" s="49"/>
      <c r="IBE187" s="48"/>
      <c r="IBF187" s="48"/>
      <c r="IBG187" s="53"/>
      <c r="IBH187" s="48"/>
      <c r="IBI187" s="49"/>
      <c r="IBJ187" s="48"/>
      <c r="IBK187" s="48"/>
      <c r="IBL187" s="53"/>
      <c r="IBM187" s="48"/>
      <c r="IBN187" s="49"/>
      <c r="IBO187" s="48"/>
      <c r="IBP187" s="48"/>
      <c r="IBQ187" s="53"/>
      <c r="IBR187" s="48"/>
      <c r="IBS187" s="49"/>
      <c r="IBT187" s="48"/>
      <c r="IBU187" s="48"/>
      <c r="IBV187" s="53"/>
      <c r="IBW187" s="48"/>
      <c r="IBX187" s="49"/>
      <c r="IBY187" s="48"/>
      <c r="IBZ187" s="48"/>
      <c r="ICA187" s="53"/>
      <c r="ICB187" s="48"/>
      <c r="ICC187" s="49"/>
      <c r="ICD187" s="48"/>
      <c r="ICE187" s="48"/>
      <c r="ICF187" s="53"/>
      <c r="ICG187" s="48"/>
      <c r="ICH187" s="49"/>
      <c r="ICI187" s="48"/>
      <c r="ICJ187" s="48"/>
      <c r="ICK187" s="53"/>
      <c r="ICL187" s="48"/>
      <c r="ICM187" s="49"/>
      <c r="ICN187" s="48"/>
      <c r="ICO187" s="48"/>
      <c r="ICP187" s="53"/>
      <c r="ICQ187" s="48"/>
      <c r="ICR187" s="49"/>
      <c r="ICS187" s="48"/>
      <c r="ICT187" s="48"/>
      <c r="ICU187" s="53"/>
      <c r="ICV187" s="48"/>
      <c r="ICW187" s="49"/>
      <c r="ICX187" s="48"/>
      <c r="ICY187" s="48"/>
      <c r="ICZ187" s="53"/>
      <c r="IDA187" s="48"/>
      <c r="IDB187" s="49"/>
      <c r="IDC187" s="48"/>
      <c r="IDD187" s="48"/>
      <c r="IDE187" s="53"/>
      <c r="IDF187" s="48"/>
      <c r="IDG187" s="49"/>
      <c r="IDH187" s="48"/>
      <c r="IDI187" s="48"/>
      <c r="IDJ187" s="53"/>
      <c r="IDK187" s="48"/>
      <c r="IDL187" s="49"/>
      <c r="IDM187" s="48"/>
      <c r="IDN187" s="48"/>
      <c r="IDO187" s="53"/>
      <c r="IDP187" s="48"/>
      <c r="IDQ187" s="49"/>
      <c r="IDR187" s="48"/>
      <c r="IDS187" s="48"/>
      <c r="IDT187" s="53"/>
      <c r="IDU187" s="48"/>
      <c r="IDV187" s="49"/>
      <c r="IDW187" s="48"/>
      <c r="IDX187" s="48"/>
      <c r="IDY187" s="53"/>
      <c r="IDZ187" s="48"/>
      <c r="IEA187" s="49"/>
      <c r="IEB187" s="48"/>
      <c r="IEC187" s="48"/>
      <c r="IED187" s="53"/>
      <c r="IEE187" s="48"/>
      <c r="IEF187" s="49"/>
      <c r="IEG187" s="48"/>
      <c r="IEH187" s="48"/>
      <c r="IEI187" s="53"/>
      <c r="IEJ187" s="48"/>
      <c r="IEK187" s="49"/>
      <c r="IEL187" s="48"/>
      <c r="IEM187" s="48"/>
      <c r="IEN187" s="53"/>
      <c r="IEO187" s="48"/>
      <c r="IEP187" s="49"/>
      <c r="IEQ187" s="48"/>
      <c r="IER187" s="48"/>
      <c r="IES187" s="53"/>
      <c r="IET187" s="48"/>
      <c r="IEU187" s="49"/>
      <c r="IEV187" s="48"/>
      <c r="IEW187" s="48"/>
      <c r="IEX187" s="53"/>
      <c r="IEY187" s="48"/>
      <c r="IEZ187" s="49"/>
      <c r="IFA187" s="48"/>
      <c r="IFB187" s="48"/>
      <c r="IFC187" s="53"/>
      <c r="IFD187" s="48"/>
      <c r="IFE187" s="49"/>
      <c r="IFF187" s="48"/>
      <c r="IFG187" s="48"/>
      <c r="IFH187" s="53"/>
      <c r="IFI187" s="48"/>
      <c r="IFJ187" s="49"/>
      <c r="IFK187" s="48"/>
      <c r="IFL187" s="48"/>
      <c r="IFM187" s="53"/>
      <c r="IFN187" s="48"/>
      <c r="IFO187" s="49"/>
      <c r="IFP187" s="48"/>
      <c r="IFQ187" s="48"/>
      <c r="IFR187" s="53"/>
      <c r="IFS187" s="48"/>
      <c r="IFT187" s="49"/>
      <c r="IFU187" s="48"/>
      <c r="IFV187" s="48"/>
      <c r="IFW187" s="53"/>
      <c r="IFX187" s="48"/>
      <c r="IFY187" s="49"/>
      <c r="IFZ187" s="48"/>
      <c r="IGA187" s="48"/>
      <c r="IGB187" s="53"/>
      <c r="IGC187" s="48"/>
      <c r="IGD187" s="49"/>
      <c r="IGE187" s="48"/>
      <c r="IGF187" s="48"/>
      <c r="IGG187" s="53"/>
      <c r="IGH187" s="48"/>
      <c r="IGI187" s="49"/>
      <c r="IGJ187" s="48"/>
      <c r="IGK187" s="48"/>
      <c r="IGL187" s="53"/>
      <c r="IGM187" s="48"/>
      <c r="IGN187" s="49"/>
      <c r="IGO187" s="48"/>
      <c r="IGP187" s="48"/>
      <c r="IGQ187" s="53"/>
      <c r="IGR187" s="48"/>
      <c r="IGS187" s="49"/>
      <c r="IGT187" s="48"/>
      <c r="IGU187" s="48"/>
      <c r="IGV187" s="53"/>
      <c r="IGW187" s="48"/>
      <c r="IGX187" s="49"/>
      <c r="IGY187" s="48"/>
      <c r="IGZ187" s="48"/>
      <c r="IHA187" s="53"/>
      <c r="IHB187" s="48"/>
      <c r="IHC187" s="49"/>
      <c r="IHD187" s="48"/>
      <c r="IHE187" s="48"/>
      <c r="IHF187" s="53"/>
      <c r="IHG187" s="48"/>
      <c r="IHH187" s="49"/>
      <c r="IHI187" s="48"/>
      <c r="IHJ187" s="48"/>
      <c r="IHK187" s="53"/>
      <c r="IHL187" s="48"/>
      <c r="IHM187" s="49"/>
      <c r="IHN187" s="48"/>
      <c r="IHO187" s="48"/>
      <c r="IHP187" s="53"/>
      <c r="IHQ187" s="48"/>
      <c r="IHR187" s="49"/>
      <c r="IHS187" s="48"/>
      <c r="IHT187" s="48"/>
      <c r="IHU187" s="53"/>
      <c r="IHV187" s="48"/>
      <c r="IHW187" s="49"/>
      <c r="IHX187" s="48"/>
      <c r="IHY187" s="48"/>
      <c r="IHZ187" s="53"/>
      <c r="IIA187" s="48"/>
      <c r="IIB187" s="49"/>
      <c r="IIC187" s="48"/>
      <c r="IID187" s="48"/>
      <c r="IIE187" s="53"/>
      <c r="IIF187" s="48"/>
      <c r="IIG187" s="49"/>
      <c r="IIH187" s="48"/>
      <c r="III187" s="48"/>
      <c r="IIJ187" s="53"/>
      <c r="IIK187" s="48"/>
      <c r="IIL187" s="49"/>
      <c r="IIM187" s="48"/>
      <c r="IIN187" s="48"/>
      <c r="IIO187" s="53"/>
      <c r="IIP187" s="48"/>
      <c r="IIQ187" s="49"/>
      <c r="IIR187" s="48"/>
      <c r="IIS187" s="48"/>
      <c r="IIT187" s="53"/>
      <c r="IIU187" s="48"/>
      <c r="IIV187" s="49"/>
      <c r="IIW187" s="48"/>
      <c r="IIX187" s="48"/>
      <c r="IIY187" s="53"/>
      <c r="IIZ187" s="48"/>
      <c r="IJA187" s="49"/>
      <c r="IJB187" s="48"/>
      <c r="IJC187" s="48"/>
      <c r="IJD187" s="53"/>
      <c r="IJE187" s="48"/>
      <c r="IJF187" s="49"/>
      <c r="IJG187" s="48"/>
      <c r="IJH187" s="48"/>
      <c r="IJI187" s="53"/>
      <c r="IJJ187" s="48"/>
      <c r="IJK187" s="49"/>
      <c r="IJL187" s="48"/>
      <c r="IJM187" s="48"/>
      <c r="IJN187" s="53"/>
      <c r="IJO187" s="48"/>
      <c r="IJP187" s="49"/>
      <c r="IJQ187" s="48"/>
      <c r="IJR187" s="48"/>
      <c r="IJS187" s="53"/>
      <c r="IJT187" s="48"/>
      <c r="IJU187" s="49"/>
      <c r="IJV187" s="48"/>
      <c r="IJW187" s="48"/>
      <c r="IJX187" s="53"/>
      <c r="IJY187" s="48"/>
      <c r="IJZ187" s="49"/>
      <c r="IKA187" s="48"/>
      <c r="IKB187" s="48"/>
      <c r="IKC187" s="53"/>
      <c r="IKD187" s="48"/>
      <c r="IKE187" s="49"/>
      <c r="IKF187" s="48"/>
      <c r="IKG187" s="48"/>
      <c r="IKH187" s="53"/>
      <c r="IKI187" s="48"/>
      <c r="IKJ187" s="49"/>
      <c r="IKK187" s="48"/>
      <c r="IKL187" s="48"/>
      <c r="IKM187" s="53"/>
      <c r="IKN187" s="48"/>
      <c r="IKO187" s="49"/>
      <c r="IKP187" s="48"/>
      <c r="IKQ187" s="48"/>
      <c r="IKR187" s="53"/>
      <c r="IKS187" s="48"/>
      <c r="IKT187" s="49"/>
      <c r="IKU187" s="48"/>
      <c r="IKV187" s="48"/>
      <c r="IKW187" s="53"/>
      <c r="IKX187" s="48"/>
      <c r="IKY187" s="49"/>
      <c r="IKZ187" s="48"/>
      <c r="ILA187" s="48"/>
      <c r="ILB187" s="53"/>
      <c r="ILC187" s="48"/>
      <c r="ILD187" s="49"/>
      <c r="ILE187" s="48"/>
      <c r="ILF187" s="48"/>
      <c r="ILG187" s="53"/>
      <c r="ILH187" s="48"/>
      <c r="ILI187" s="49"/>
      <c r="ILJ187" s="48"/>
      <c r="ILK187" s="48"/>
      <c r="ILL187" s="53"/>
      <c r="ILM187" s="48"/>
      <c r="ILN187" s="49"/>
      <c r="ILO187" s="48"/>
      <c r="ILP187" s="48"/>
      <c r="ILQ187" s="53"/>
      <c r="ILR187" s="48"/>
      <c r="ILS187" s="49"/>
      <c r="ILT187" s="48"/>
      <c r="ILU187" s="48"/>
      <c r="ILV187" s="53"/>
      <c r="ILW187" s="48"/>
      <c r="ILX187" s="49"/>
      <c r="ILY187" s="48"/>
      <c r="ILZ187" s="48"/>
      <c r="IMA187" s="53"/>
      <c r="IMB187" s="48"/>
      <c r="IMC187" s="49"/>
      <c r="IMD187" s="48"/>
      <c r="IME187" s="48"/>
      <c r="IMF187" s="53"/>
      <c r="IMG187" s="48"/>
      <c r="IMH187" s="49"/>
      <c r="IMI187" s="48"/>
      <c r="IMJ187" s="48"/>
      <c r="IMK187" s="53"/>
      <c r="IML187" s="48"/>
      <c r="IMM187" s="49"/>
      <c r="IMN187" s="48"/>
      <c r="IMO187" s="48"/>
      <c r="IMP187" s="53"/>
      <c r="IMQ187" s="48"/>
      <c r="IMR187" s="49"/>
      <c r="IMS187" s="48"/>
      <c r="IMT187" s="48"/>
      <c r="IMU187" s="53"/>
      <c r="IMV187" s="48"/>
      <c r="IMW187" s="49"/>
      <c r="IMX187" s="48"/>
      <c r="IMY187" s="48"/>
      <c r="IMZ187" s="53"/>
      <c r="INA187" s="48"/>
      <c r="INB187" s="49"/>
      <c r="INC187" s="48"/>
      <c r="IND187" s="48"/>
      <c r="INE187" s="53"/>
      <c r="INF187" s="48"/>
      <c r="ING187" s="49"/>
      <c r="INH187" s="48"/>
      <c r="INI187" s="48"/>
      <c r="INJ187" s="53"/>
      <c r="INK187" s="48"/>
      <c r="INL187" s="49"/>
      <c r="INM187" s="48"/>
      <c r="INN187" s="48"/>
      <c r="INO187" s="53"/>
      <c r="INP187" s="48"/>
      <c r="INQ187" s="49"/>
      <c r="INR187" s="48"/>
      <c r="INS187" s="48"/>
      <c r="INT187" s="53"/>
      <c r="INU187" s="48"/>
      <c r="INV187" s="49"/>
      <c r="INW187" s="48"/>
      <c r="INX187" s="48"/>
      <c r="INY187" s="53"/>
      <c r="INZ187" s="48"/>
      <c r="IOA187" s="49"/>
      <c r="IOB187" s="48"/>
      <c r="IOC187" s="48"/>
      <c r="IOD187" s="53"/>
      <c r="IOE187" s="48"/>
      <c r="IOF187" s="49"/>
      <c r="IOG187" s="48"/>
      <c r="IOH187" s="48"/>
      <c r="IOI187" s="53"/>
      <c r="IOJ187" s="48"/>
      <c r="IOK187" s="49"/>
      <c r="IOL187" s="48"/>
      <c r="IOM187" s="48"/>
      <c r="ION187" s="53"/>
      <c r="IOO187" s="48"/>
      <c r="IOP187" s="49"/>
      <c r="IOQ187" s="48"/>
      <c r="IOR187" s="48"/>
      <c r="IOS187" s="53"/>
      <c r="IOT187" s="48"/>
      <c r="IOU187" s="49"/>
      <c r="IOV187" s="48"/>
      <c r="IOW187" s="48"/>
      <c r="IOX187" s="53"/>
      <c r="IOY187" s="48"/>
      <c r="IOZ187" s="49"/>
      <c r="IPA187" s="48"/>
      <c r="IPB187" s="48"/>
      <c r="IPC187" s="53"/>
      <c r="IPD187" s="48"/>
      <c r="IPE187" s="49"/>
      <c r="IPF187" s="48"/>
      <c r="IPG187" s="48"/>
      <c r="IPH187" s="53"/>
      <c r="IPI187" s="48"/>
      <c r="IPJ187" s="49"/>
      <c r="IPK187" s="48"/>
      <c r="IPL187" s="48"/>
      <c r="IPM187" s="53"/>
      <c r="IPN187" s="48"/>
      <c r="IPO187" s="49"/>
      <c r="IPP187" s="48"/>
      <c r="IPQ187" s="48"/>
      <c r="IPR187" s="53"/>
      <c r="IPS187" s="48"/>
      <c r="IPT187" s="49"/>
      <c r="IPU187" s="48"/>
      <c r="IPV187" s="48"/>
      <c r="IPW187" s="53"/>
      <c r="IPX187" s="48"/>
      <c r="IPY187" s="49"/>
      <c r="IPZ187" s="48"/>
      <c r="IQA187" s="48"/>
      <c r="IQB187" s="53"/>
      <c r="IQC187" s="48"/>
      <c r="IQD187" s="49"/>
      <c r="IQE187" s="48"/>
      <c r="IQF187" s="48"/>
      <c r="IQG187" s="53"/>
      <c r="IQH187" s="48"/>
      <c r="IQI187" s="49"/>
      <c r="IQJ187" s="48"/>
      <c r="IQK187" s="48"/>
      <c r="IQL187" s="53"/>
      <c r="IQM187" s="48"/>
      <c r="IQN187" s="49"/>
      <c r="IQO187" s="48"/>
      <c r="IQP187" s="48"/>
      <c r="IQQ187" s="53"/>
      <c r="IQR187" s="48"/>
      <c r="IQS187" s="49"/>
      <c r="IQT187" s="48"/>
      <c r="IQU187" s="48"/>
      <c r="IQV187" s="53"/>
      <c r="IQW187" s="48"/>
      <c r="IQX187" s="49"/>
      <c r="IQY187" s="48"/>
      <c r="IQZ187" s="48"/>
      <c r="IRA187" s="53"/>
      <c r="IRB187" s="48"/>
      <c r="IRC187" s="49"/>
      <c r="IRD187" s="48"/>
      <c r="IRE187" s="48"/>
      <c r="IRF187" s="53"/>
      <c r="IRG187" s="48"/>
      <c r="IRH187" s="49"/>
      <c r="IRI187" s="48"/>
      <c r="IRJ187" s="48"/>
      <c r="IRK187" s="53"/>
      <c r="IRL187" s="48"/>
      <c r="IRM187" s="49"/>
      <c r="IRN187" s="48"/>
      <c r="IRO187" s="48"/>
      <c r="IRP187" s="53"/>
      <c r="IRQ187" s="48"/>
      <c r="IRR187" s="49"/>
      <c r="IRS187" s="48"/>
      <c r="IRT187" s="48"/>
      <c r="IRU187" s="53"/>
      <c r="IRV187" s="48"/>
      <c r="IRW187" s="49"/>
      <c r="IRX187" s="48"/>
      <c r="IRY187" s="48"/>
      <c r="IRZ187" s="53"/>
      <c r="ISA187" s="48"/>
      <c r="ISB187" s="49"/>
      <c r="ISC187" s="48"/>
      <c r="ISD187" s="48"/>
      <c r="ISE187" s="53"/>
      <c r="ISF187" s="48"/>
      <c r="ISG187" s="49"/>
      <c r="ISH187" s="48"/>
      <c r="ISI187" s="48"/>
      <c r="ISJ187" s="53"/>
      <c r="ISK187" s="48"/>
      <c r="ISL187" s="49"/>
      <c r="ISM187" s="48"/>
      <c r="ISN187" s="48"/>
      <c r="ISO187" s="53"/>
      <c r="ISP187" s="48"/>
      <c r="ISQ187" s="49"/>
      <c r="ISR187" s="48"/>
      <c r="ISS187" s="48"/>
      <c r="IST187" s="53"/>
      <c r="ISU187" s="48"/>
      <c r="ISV187" s="49"/>
      <c r="ISW187" s="48"/>
      <c r="ISX187" s="48"/>
      <c r="ISY187" s="53"/>
      <c r="ISZ187" s="48"/>
      <c r="ITA187" s="49"/>
      <c r="ITB187" s="48"/>
      <c r="ITC187" s="48"/>
      <c r="ITD187" s="53"/>
      <c r="ITE187" s="48"/>
      <c r="ITF187" s="49"/>
      <c r="ITG187" s="48"/>
      <c r="ITH187" s="48"/>
      <c r="ITI187" s="53"/>
      <c r="ITJ187" s="48"/>
      <c r="ITK187" s="49"/>
      <c r="ITL187" s="48"/>
      <c r="ITM187" s="48"/>
      <c r="ITN187" s="53"/>
      <c r="ITO187" s="48"/>
      <c r="ITP187" s="49"/>
      <c r="ITQ187" s="48"/>
      <c r="ITR187" s="48"/>
      <c r="ITS187" s="53"/>
      <c r="ITT187" s="48"/>
      <c r="ITU187" s="49"/>
      <c r="ITV187" s="48"/>
      <c r="ITW187" s="48"/>
      <c r="ITX187" s="53"/>
      <c r="ITY187" s="48"/>
      <c r="ITZ187" s="49"/>
      <c r="IUA187" s="48"/>
      <c r="IUB187" s="48"/>
      <c r="IUC187" s="53"/>
      <c r="IUD187" s="48"/>
      <c r="IUE187" s="49"/>
      <c r="IUF187" s="48"/>
      <c r="IUG187" s="48"/>
      <c r="IUH187" s="53"/>
      <c r="IUI187" s="48"/>
      <c r="IUJ187" s="49"/>
      <c r="IUK187" s="48"/>
      <c r="IUL187" s="48"/>
      <c r="IUM187" s="53"/>
      <c r="IUN187" s="48"/>
      <c r="IUO187" s="49"/>
      <c r="IUP187" s="48"/>
      <c r="IUQ187" s="48"/>
      <c r="IUR187" s="53"/>
      <c r="IUS187" s="48"/>
      <c r="IUT187" s="49"/>
      <c r="IUU187" s="48"/>
      <c r="IUV187" s="48"/>
      <c r="IUW187" s="53"/>
      <c r="IUX187" s="48"/>
      <c r="IUY187" s="49"/>
      <c r="IUZ187" s="48"/>
      <c r="IVA187" s="48"/>
      <c r="IVB187" s="53"/>
      <c r="IVC187" s="48"/>
      <c r="IVD187" s="49"/>
      <c r="IVE187" s="48"/>
      <c r="IVF187" s="48"/>
      <c r="IVG187" s="53"/>
      <c r="IVH187" s="48"/>
      <c r="IVI187" s="49"/>
      <c r="IVJ187" s="48"/>
      <c r="IVK187" s="48"/>
      <c r="IVL187" s="53"/>
      <c r="IVM187" s="48"/>
      <c r="IVN187" s="49"/>
      <c r="IVO187" s="48"/>
      <c r="IVP187" s="48"/>
      <c r="IVQ187" s="53"/>
      <c r="IVR187" s="48"/>
      <c r="IVS187" s="49"/>
      <c r="IVT187" s="48"/>
      <c r="IVU187" s="48"/>
      <c r="IVV187" s="53"/>
      <c r="IVW187" s="48"/>
      <c r="IVX187" s="49"/>
      <c r="IVY187" s="48"/>
      <c r="IVZ187" s="48"/>
      <c r="IWA187" s="53"/>
      <c r="IWB187" s="48"/>
      <c r="IWC187" s="49"/>
      <c r="IWD187" s="48"/>
      <c r="IWE187" s="48"/>
      <c r="IWF187" s="53"/>
      <c r="IWG187" s="48"/>
      <c r="IWH187" s="49"/>
      <c r="IWI187" s="48"/>
      <c r="IWJ187" s="48"/>
      <c r="IWK187" s="53"/>
      <c r="IWL187" s="48"/>
      <c r="IWM187" s="49"/>
      <c r="IWN187" s="48"/>
      <c r="IWO187" s="48"/>
      <c r="IWP187" s="53"/>
      <c r="IWQ187" s="48"/>
      <c r="IWR187" s="49"/>
      <c r="IWS187" s="48"/>
      <c r="IWT187" s="48"/>
      <c r="IWU187" s="53"/>
      <c r="IWV187" s="48"/>
      <c r="IWW187" s="49"/>
      <c r="IWX187" s="48"/>
      <c r="IWY187" s="48"/>
      <c r="IWZ187" s="53"/>
      <c r="IXA187" s="48"/>
      <c r="IXB187" s="49"/>
      <c r="IXC187" s="48"/>
      <c r="IXD187" s="48"/>
      <c r="IXE187" s="53"/>
      <c r="IXF187" s="48"/>
      <c r="IXG187" s="49"/>
      <c r="IXH187" s="48"/>
      <c r="IXI187" s="48"/>
      <c r="IXJ187" s="53"/>
      <c r="IXK187" s="48"/>
      <c r="IXL187" s="49"/>
      <c r="IXM187" s="48"/>
      <c r="IXN187" s="48"/>
      <c r="IXO187" s="53"/>
      <c r="IXP187" s="48"/>
      <c r="IXQ187" s="49"/>
      <c r="IXR187" s="48"/>
      <c r="IXS187" s="48"/>
      <c r="IXT187" s="53"/>
      <c r="IXU187" s="48"/>
      <c r="IXV187" s="49"/>
      <c r="IXW187" s="48"/>
      <c r="IXX187" s="48"/>
      <c r="IXY187" s="53"/>
      <c r="IXZ187" s="48"/>
      <c r="IYA187" s="49"/>
      <c r="IYB187" s="48"/>
      <c r="IYC187" s="48"/>
      <c r="IYD187" s="53"/>
      <c r="IYE187" s="48"/>
      <c r="IYF187" s="49"/>
      <c r="IYG187" s="48"/>
      <c r="IYH187" s="48"/>
      <c r="IYI187" s="53"/>
      <c r="IYJ187" s="48"/>
      <c r="IYK187" s="49"/>
      <c r="IYL187" s="48"/>
      <c r="IYM187" s="48"/>
      <c r="IYN187" s="53"/>
      <c r="IYO187" s="48"/>
      <c r="IYP187" s="49"/>
      <c r="IYQ187" s="48"/>
      <c r="IYR187" s="48"/>
      <c r="IYS187" s="53"/>
      <c r="IYT187" s="48"/>
      <c r="IYU187" s="49"/>
      <c r="IYV187" s="48"/>
      <c r="IYW187" s="48"/>
      <c r="IYX187" s="53"/>
      <c r="IYY187" s="48"/>
      <c r="IYZ187" s="49"/>
      <c r="IZA187" s="48"/>
      <c r="IZB187" s="48"/>
      <c r="IZC187" s="53"/>
      <c r="IZD187" s="48"/>
      <c r="IZE187" s="49"/>
      <c r="IZF187" s="48"/>
      <c r="IZG187" s="48"/>
      <c r="IZH187" s="53"/>
      <c r="IZI187" s="48"/>
      <c r="IZJ187" s="49"/>
      <c r="IZK187" s="48"/>
      <c r="IZL187" s="48"/>
      <c r="IZM187" s="53"/>
      <c r="IZN187" s="48"/>
      <c r="IZO187" s="49"/>
      <c r="IZP187" s="48"/>
      <c r="IZQ187" s="48"/>
      <c r="IZR187" s="53"/>
      <c r="IZS187" s="48"/>
      <c r="IZT187" s="49"/>
      <c r="IZU187" s="48"/>
      <c r="IZV187" s="48"/>
      <c r="IZW187" s="53"/>
      <c r="IZX187" s="48"/>
      <c r="IZY187" s="49"/>
      <c r="IZZ187" s="48"/>
      <c r="JAA187" s="48"/>
      <c r="JAB187" s="53"/>
      <c r="JAC187" s="48"/>
      <c r="JAD187" s="49"/>
      <c r="JAE187" s="48"/>
      <c r="JAF187" s="48"/>
      <c r="JAG187" s="53"/>
      <c r="JAH187" s="48"/>
      <c r="JAI187" s="49"/>
      <c r="JAJ187" s="48"/>
      <c r="JAK187" s="48"/>
      <c r="JAL187" s="53"/>
      <c r="JAM187" s="48"/>
      <c r="JAN187" s="49"/>
      <c r="JAO187" s="48"/>
      <c r="JAP187" s="48"/>
      <c r="JAQ187" s="53"/>
      <c r="JAR187" s="48"/>
      <c r="JAS187" s="49"/>
      <c r="JAT187" s="48"/>
      <c r="JAU187" s="48"/>
      <c r="JAV187" s="53"/>
      <c r="JAW187" s="48"/>
      <c r="JAX187" s="49"/>
      <c r="JAY187" s="48"/>
      <c r="JAZ187" s="48"/>
      <c r="JBA187" s="53"/>
      <c r="JBB187" s="48"/>
      <c r="JBC187" s="49"/>
      <c r="JBD187" s="48"/>
      <c r="JBE187" s="48"/>
      <c r="JBF187" s="53"/>
      <c r="JBG187" s="48"/>
      <c r="JBH187" s="49"/>
      <c r="JBI187" s="48"/>
      <c r="JBJ187" s="48"/>
      <c r="JBK187" s="53"/>
      <c r="JBL187" s="48"/>
      <c r="JBM187" s="49"/>
      <c r="JBN187" s="48"/>
      <c r="JBO187" s="48"/>
      <c r="JBP187" s="53"/>
      <c r="JBQ187" s="48"/>
      <c r="JBR187" s="49"/>
      <c r="JBS187" s="48"/>
      <c r="JBT187" s="48"/>
      <c r="JBU187" s="53"/>
      <c r="JBV187" s="48"/>
      <c r="JBW187" s="49"/>
      <c r="JBX187" s="48"/>
      <c r="JBY187" s="48"/>
      <c r="JBZ187" s="53"/>
      <c r="JCA187" s="48"/>
      <c r="JCB187" s="49"/>
      <c r="JCC187" s="48"/>
      <c r="JCD187" s="48"/>
      <c r="JCE187" s="53"/>
      <c r="JCF187" s="48"/>
      <c r="JCG187" s="49"/>
      <c r="JCH187" s="48"/>
      <c r="JCI187" s="48"/>
      <c r="JCJ187" s="53"/>
      <c r="JCK187" s="48"/>
      <c r="JCL187" s="49"/>
      <c r="JCM187" s="48"/>
      <c r="JCN187" s="48"/>
      <c r="JCO187" s="53"/>
      <c r="JCP187" s="48"/>
      <c r="JCQ187" s="49"/>
      <c r="JCR187" s="48"/>
      <c r="JCS187" s="48"/>
      <c r="JCT187" s="53"/>
      <c r="JCU187" s="48"/>
      <c r="JCV187" s="49"/>
      <c r="JCW187" s="48"/>
      <c r="JCX187" s="48"/>
      <c r="JCY187" s="53"/>
      <c r="JCZ187" s="48"/>
      <c r="JDA187" s="49"/>
      <c r="JDB187" s="48"/>
      <c r="JDC187" s="48"/>
      <c r="JDD187" s="53"/>
      <c r="JDE187" s="48"/>
      <c r="JDF187" s="49"/>
      <c r="JDG187" s="48"/>
      <c r="JDH187" s="48"/>
      <c r="JDI187" s="53"/>
      <c r="JDJ187" s="48"/>
      <c r="JDK187" s="49"/>
      <c r="JDL187" s="48"/>
      <c r="JDM187" s="48"/>
      <c r="JDN187" s="53"/>
      <c r="JDO187" s="48"/>
      <c r="JDP187" s="49"/>
      <c r="JDQ187" s="48"/>
      <c r="JDR187" s="48"/>
      <c r="JDS187" s="53"/>
      <c r="JDT187" s="48"/>
      <c r="JDU187" s="49"/>
      <c r="JDV187" s="48"/>
      <c r="JDW187" s="48"/>
      <c r="JDX187" s="53"/>
      <c r="JDY187" s="48"/>
      <c r="JDZ187" s="49"/>
      <c r="JEA187" s="48"/>
      <c r="JEB187" s="48"/>
      <c r="JEC187" s="53"/>
      <c r="JED187" s="48"/>
      <c r="JEE187" s="49"/>
      <c r="JEF187" s="48"/>
      <c r="JEG187" s="48"/>
      <c r="JEH187" s="53"/>
      <c r="JEI187" s="48"/>
      <c r="JEJ187" s="49"/>
      <c r="JEK187" s="48"/>
      <c r="JEL187" s="48"/>
      <c r="JEM187" s="53"/>
      <c r="JEN187" s="48"/>
      <c r="JEO187" s="49"/>
      <c r="JEP187" s="48"/>
      <c r="JEQ187" s="48"/>
      <c r="JER187" s="53"/>
      <c r="JES187" s="48"/>
      <c r="JET187" s="49"/>
      <c r="JEU187" s="48"/>
      <c r="JEV187" s="48"/>
      <c r="JEW187" s="53"/>
      <c r="JEX187" s="48"/>
      <c r="JEY187" s="49"/>
      <c r="JEZ187" s="48"/>
      <c r="JFA187" s="48"/>
      <c r="JFB187" s="53"/>
      <c r="JFC187" s="48"/>
      <c r="JFD187" s="49"/>
      <c r="JFE187" s="48"/>
      <c r="JFF187" s="48"/>
      <c r="JFG187" s="53"/>
      <c r="JFH187" s="48"/>
      <c r="JFI187" s="49"/>
      <c r="JFJ187" s="48"/>
      <c r="JFK187" s="48"/>
      <c r="JFL187" s="53"/>
      <c r="JFM187" s="48"/>
      <c r="JFN187" s="49"/>
      <c r="JFO187" s="48"/>
      <c r="JFP187" s="48"/>
      <c r="JFQ187" s="53"/>
      <c r="JFR187" s="48"/>
      <c r="JFS187" s="49"/>
      <c r="JFT187" s="48"/>
      <c r="JFU187" s="48"/>
      <c r="JFV187" s="53"/>
      <c r="JFW187" s="48"/>
      <c r="JFX187" s="49"/>
      <c r="JFY187" s="48"/>
      <c r="JFZ187" s="48"/>
      <c r="JGA187" s="53"/>
      <c r="JGB187" s="48"/>
      <c r="JGC187" s="49"/>
      <c r="JGD187" s="48"/>
      <c r="JGE187" s="48"/>
      <c r="JGF187" s="53"/>
      <c r="JGG187" s="48"/>
      <c r="JGH187" s="49"/>
      <c r="JGI187" s="48"/>
      <c r="JGJ187" s="48"/>
      <c r="JGK187" s="53"/>
      <c r="JGL187" s="48"/>
      <c r="JGM187" s="49"/>
      <c r="JGN187" s="48"/>
      <c r="JGO187" s="48"/>
      <c r="JGP187" s="53"/>
      <c r="JGQ187" s="48"/>
      <c r="JGR187" s="49"/>
      <c r="JGS187" s="48"/>
      <c r="JGT187" s="48"/>
      <c r="JGU187" s="53"/>
      <c r="JGV187" s="48"/>
      <c r="JGW187" s="49"/>
      <c r="JGX187" s="48"/>
      <c r="JGY187" s="48"/>
      <c r="JGZ187" s="53"/>
      <c r="JHA187" s="48"/>
      <c r="JHB187" s="49"/>
      <c r="JHC187" s="48"/>
      <c r="JHD187" s="48"/>
      <c r="JHE187" s="53"/>
      <c r="JHF187" s="48"/>
      <c r="JHG187" s="49"/>
      <c r="JHH187" s="48"/>
      <c r="JHI187" s="48"/>
      <c r="JHJ187" s="53"/>
      <c r="JHK187" s="48"/>
      <c r="JHL187" s="49"/>
      <c r="JHM187" s="48"/>
      <c r="JHN187" s="48"/>
      <c r="JHO187" s="53"/>
      <c r="JHP187" s="48"/>
      <c r="JHQ187" s="49"/>
      <c r="JHR187" s="48"/>
      <c r="JHS187" s="48"/>
      <c r="JHT187" s="53"/>
      <c r="JHU187" s="48"/>
      <c r="JHV187" s="49"/>
      <c r="JHW187" s="48"/>
      <c r="JHX187" s="48"/>
      <c r="JHY187" s="53"/>
      <c r="JHZ187" s="48"/>
      <c r="JIA187" s="49"/>
      <c r="JIB187" s="48"/>
      <c r="JIC187" s="48"/>
      <c r="JID187" s="53"/>
      <c r="JIE187" s="48"/>
      <c r="JIF187" s="49"/>
      <c r="JIG187" s="48"/>
      <c r="JIH187" s="48"/>
      <c r="JII187" s="53"/>
      <c r="JIJ187" s="48"/>
      <c r="JIK187" s="49"/>
      <c r="JIL187" s="48"/>
      <c r="JIM187" s="48"/>
      <c r="JIN187" s="53"/>
      <c r="JIO187" s="48"/>
      <c r="JIP187" s="49"/>
      <c r="JIQ187" s="48"/>
      <c r="JIR187" s="48"/>
      <c r="JIS187" s="53"/>
      <c r="JIT187" s="48"/>
      <c r="JIU187" s="49"/>
      <c r="JIV187" s="48"/>
      <c r="JIW187" s="48"/>
      <c r="JIX187" s="53"/>
      <c r="JIY187" s="48"/>
      <c r="JIZ187" s="49"/>
      <c r="JJA187" s="48"/>
      <c r="JJB187" s="48"/>
      <c r="JJC187" s="53"/>
      <c r="JJD187" s="48"/>
      <c r="JJE187" s="49"/>
      <c r="JJF187" s="48"/>
      <c r="JJG187" s="48"/>
      <c r="JJH187" s="53"/>
      <c r="JJI187" s="48"/>
      <c r="JJJ187" s="49"/>
      <c r="JJK187" s="48"/>
      <c r="JJL187" s="48"/>
      <c r="JJM187" s="53"/>
      <c r="JJN187" s="48"/>
      <c r="JJO187" s="49"/>
      <c r="JJP187" s="48"/>
      <c r="JJQ187" s="48"/>
      <c r="JJR187" s="53"/>
      <c r="JJS187" s="48"/>
      <c r="JJT187" s="49"/>
      <c r="JJU187" s="48"/>
      <c r="JJV187" s="48"/>
      <c r="JJW187" s="53"/>
      <c r="JJX187" s="48"/>
      <c r="JJY187" s="49"/>
      <c r="JJZ187" s="48"/>
      <c r="JKA187" s="48"/>
      <c r="JKB187" s="53"/>
      <c r="JKC187" s="48"/>
      <c r="JKD187" s="49"/>
      <c r="JKE187" s="48"/>
      <c r="JKF187" s="48"/>
      <c r="JKG187" s="53"/>
      <c r="JKH187" s="48"/>
      <c r="JKI187" s="49"/>
      <c r="JKJ187" s="48"/>
      <c r="JKK187" s="48"/>
      <c r="JKL187" s="53"/>
      <c r="JKM187" s="48"/>
      <c r="JKN187" s="49"/>
      <c r="JKO187" s="48"/>
      <c r="JKP187" s="48"/>
      <c r="JKQ187" s="53"/>
      <c r="JKR187" s="48"/>
      <c r="JKS187" s="49"/>
      <c r="JKT187" s="48"/>
      <c r="JKU187" s="48"/>
      <c r="JKV187" s="53"/>
      <c r="JKW187" s="48"/>
      <c r="JKX187" s="49"/>
      <c r="JKY187" s="48"/>
      <c r="JKZ187" s="48"/>
      <c r="JLA187" s="53"/>
      <c r="JLB187" s="48"/>
      <c r="JLC187" s="49"/>
      <c r="JLD187" s="48"/>
      <c r="JLE187" s="48"/>
      <c r="JLF187" s="53"/>
      <c r="JLG187" s="48"/>
      <c r="JLH187" s="49"/>
      <c r="JLI187" s="48"/>
      <c r="JLJ187" s="48"/>
      <c r="JLK187" s="53"/>
      <c r="JLL187" s="48"/>
      <c r="JLM187" s="49"/>
      <c r="JLN187" s="48"/>
      <c r="JLO187" s="48"/>
      <c r="JLP187" s="53"/>
      <c r="JLQ187" s="48"/>
      <c r="JLR187" s="49"/>
      <c r="JLS187" s="48"/>
      <c r="JLT187" s="48"/>
      <c r="JLU187" s="53"/>
      <c r="JLV187" s="48"/>
      <c r="JLW187" s="49"/>
      <c r="JLX187" s="48"/>
      <c r="JLY187" s="48"/>
      <c r="JLZ187" s="53"/>
      <c r="JMA187" s="48"/>
      <c r="JMB187" s="49"/>
      <c r="JMC187" s="48"/>
      <c r="JMD187" s="48"/>
      <c r="JME187" s="53"/>
      <c r="JMF187" s="48"/>
      <c r="JMG187" s="49"/>
      <c r="JMH187" s="48"/>
      <c r="JMI187" s="48"/>
      <c r="JMJ187" s="53"/>
      <c r="JMK187" s="48"/>
      <c r="JML187" s="49"/>
      <c r="JMM187" s="48"/>
      <c r="JMN187" s="48"/>
      <c r="JMO187" s="53"/>
      <c r="JMP187" s="48"/>
      <c r="JMQ187" s="49"/>
      <c r="JMR187" s="48"/>
      <c r="JMS187" s="48"/>
      <c r="JMT187" s="53"/>
      <c r="JMU187" s="48"/>
      <c r="JMV187" s="49"/>
      <c r="JMW187" s="48"/>
      <c r="JMX187" s="48"/>
      <c r="JMY187" s="53"/>
      <c r="JMZ187" s="48"/>
      <c r="JNA187" s="49"/>
      <c r="JNB187" s="48"/>
      <c r="JNC187" s="48"/>
      <c r="JND187" s="53"/>
      <c r="JNE187" s="48"/>
      <c r="JNF187" s="49"/>
      <c r="JNG187" s="48"/>
      <c r="JNH187" s="48"/>
      <c r="JNI187" s="53"/>
      <c r="JNJ187" s="48"/>
      <c r="JNK187" s="49"/>
      <c r="JNL187" s="48"/>
      <c r="JNM187" s="48"/>
      <c r="JNN187" s="53"/>
      <c r="JNO187" s="48"/>
      <c r="JNP187" s="49"/>
      <c r="JNQ187" s="48"/>
      <c r="JNR187" s="48"/>
      <c r="JNS187" s="53"/>
      <c r="JNT187" s="48"/>
      <c r="JNU187" s="49"/>
      <c r="JNV187" s="48"/>
      <c r="JNW187" s="48"/>
      <c r="JNX187" s="53"/>
      <c r="JNY187" s="48"/>
      <c r="JNZ187" s="49"/>
      <c r="JOA187" s="48"/>
      <c r="JOB187" s="48"/>
      <c r="JOC187" s="53"/>
      <c r="JOD187" s="48"/>
      <c r="JOE187" s="49"/>
      <c r="JOF187" s="48"/>
      <c r="JOG187" s="48"/>
      <c r="JOH187" s="53"/>
      <c r="JOI187" s="48"/>
      <c r="JOJ187" s="49"/>
      <c r="JOK187" s="48"/>
      <c r="JOL187" s="48"/>
      <c r="JOM187" s="53"/>
      <c r="JON187" s="48"/>
      <c r="JOO187" s="49"/>
      <c r="JOP187" s="48"/>
      <c r="JOQ187" s="48"/>
      <c r="JOR187" s="53"/>
      <c r="JOS187" s="48"/>
      <c r="JOT187" s="49"/>
      <c r="JOU187" s="48"/>
      <c r="JOV187" s="48"/>
      <c r="JOW187" s="53"/>
      <c r="JOX187" s="48"/>
      <c r="JOY187" s="49"/>
      <c r="JOZ187" s="48"/>
      <c r="JPA187" s="48"/>
      <c r="JPB187" s="53"/>
      <c r="JPC187" s="48"/>
      <c r="JPD187" s="49"/>
      <c r="JPE187" s="48"/>
      <c r="JPF187" s="48"/>
      <c r="JPG187" s="53"/>
      <c r="JPH187" s="48"/>
      <c r="JPI187" s="49"/>
      <c r="JPJ187" s="48"/>
      <c r="JPK187" s="48"/>
      <c r="JPL187" s="53"/>
      <c r="JPM187" s="48"/>
      <c r="JPN187" s="49"/>
      <c r="JPO187" s="48"/>
      <c r="JPP187" s="48"/>
      <c r="JPQ187" s="53"/>
      <c r="JPR187" s="48"/>
      <c r="JPS187" s="49"/>
      <c r="JPT187" s="48"/>
      <c r="JPU187" s="48"/>
      <c r="JPV187" s="53"/>
      <c r="JPW187" s="48"/>
      <c r="JPX187" s="49"/>
      <c r="JPY187" s="48"/>
      <c r="JPZ187" s="48"/>
      <c r="JQA187" s="53"/>
      <c r="JQB187" s="48"/>
      <c r="JQC187" s="49"/>
      <c r="JQD187" s="48"/>
      <c r="JQE187" s="48"/>
      <c r="JQF187" s="53"/>
      <c r="JQG187" s="48"/>
      <c r="JQH187" s="49"/>
      <c r="JQI187" s="48"/>
      <c r="JQJ187" s="48"/>
      <c r="JQK187" s="53"/>
      <c r="JQL187" s="48"/>
      <c r="JQM187" s="49"/>
      <c r="JQN187" s="48"/>
      <c r="JQO187" s="48"/>
      <c r="JQP187" s="53"/>
      <c r="JQQ187" s="48"/>
      <c r="JQR187" s="49"/>
      <c r="JQS187" s="48"/>
      <c r="JQT187" s="48"/>
      <c r="JQU187" s="53"/>
      <c r="JQV187" s="48"/>
      <c r="JQW187" s="49"/>
      <c r="JQX187" s="48"/>
      <c r="JQY187" s="48"/>
      <c r="JQZ187" s="53"/>
      <c r="JRA187" s="48"/>
      <c r="JRB187" s="49"/>
      <c r="JRC187" s="48"/>
      <c r="JRD187" s="48"/>
      <c r="JRE187" s="53"/>
      <c r="JRF187" s="48"/>
      <c r="JRG187" s="49"/>
      <c r="JRH187" s="48"/>
      <c r="JRI187" s="48"/>
      <c r="JRJ187" s="53"/>
      <c r="JRK187" s="48"/>
      <c r="JRL187" s="49"/>
      <c r="JRM187" s="48"/>
      <c r="JRN187" s="48"/>
      <c r="JRO187" s="53"/>
      <c r="JRP187" s="48"/>
      <c r="JRQ187" s="49"/>
      <c r="JRR187" s="48"/>
      <c r="JRS187" s="48"/>
      <c r="JRT187" s="53"/>
      <c r="JRU187" s="48"/>
      <c r="JRV187" s="49"/>
      <c r="JRW187" s="48"/>
      <c r="JRX187" s="48"/>
      <c r="JRY187" s="53"/>
      <c r="JRZ187" s="48"/>
      <c r="JSA187" s="49"/>
      <c r="JSB187" s="48"/>
      <c r="JSC187" s="48"/>
      <c r="JSD187" s="53"/>
      <c r="JSE187" s="48"/>
      <c r="JSF187" s="49"/>
      <c r="JSG187" s="48"/>
      <c r="JSH187" s="48"/>
      <c r="JSI187" s="53"/>
      <c r="JSJ187" s="48"/>
      <c r="JSK187" s="49"/>
      <c r="JSL187" s="48"/>
      <c r="JSM187" s="48"/>
      <c r="JSN187" s="53"/>
      <c r="JSO187" s="48"/>
      <c r="JSP187" s="49"/>
      <c r="JSQ187" s="48"/>
      <c r="JSR187" s="48"/>
      <c r="JSS187" s="53"/>
      <c r="JST187" s="48"/>
      <c r="JSU187" s="49"/>
      <c r="JSV187" s="48"/>
      <c r="JSW187" s="48"/>
      <c r="JSX187" s="53"/>
      <c r="JSY187" s="48"/>
      <c r="JSZ187" s="49"/>
      <c r="JTA187" s="48"/>
      <c r="JTB187" s="48"/>
      <c r="JTC187" s="53"/>
      <c r="JTD187" s="48"/>
      <c r="JTE187" s="49"/>
      <c r="JTF187" s="48"/>
      <c r="JTG187" s="48"/>
      <c r="JTH187" s="53"/>
      <c r="JTI187" s="48"/>
      <c r="JTJ187" s="49"/>
      <c r="JTK187" s="48"/>
      <c r="JTL187" s="48"/>
      <c r="JTM187" s="53"/>
      <c r="JTN187" s="48"/>
      <c r="JTO187" s="49"/>
      <c r="JTP187" s="48"/>
      <c r="JTQ187" s="48"/>
      <c r="JTR187" s="53"/>
      <c r="JTS187" s="48"/>
      <c r="JTT187" s="49"/>
      <c r="JTU187" s="48"/>
      <c r="JTV187" s="48"/>
      <c r="JTW187" s="53"/>
      <c r="JTX187" s="48"/>
      <c r="JTY187" s="49"/>
      <c r="JTZ187" s="48"/>
      <c r="JUA187" s="48"/>
      <c r="JUB187" s="53"/>
      <c r="JUC187" s="48"/>
      <c r="JUD187" s="49"/>
      <c r="JUE187" s="48"/>
      <c r="JUF187" s="48"/>
      <c r="JUG187" s="53"/>
      <c r="JUH187" s="48"/>
      <c r="JUI187" s="49"/>
      <c r="JUJ187" s="48"/>
      <c r="JUK187" s="48"/>
      <c r="JUL187" s="53"/>
      <c r="JUM187" s="48"/>
      <c r="JUN187" s="49"/>
      <c r="JUO187" s="48"/>
      <c r="JUP187" s="48"/>
      <c r="JUQ187" s="53"/>
      <c r="JUR187" s="48"/>
      <c r="JUS187" s="49"/>
      <c r="JUT187" s="48"/>
      <c r="JUU187" s="48"/>
      <c r="JUV187" s="53"/>
      <c r="JUW187" s="48"/>
      <c r="JUX187" s="49"/>
      <c r="JUY187" s="48"/>
      <c r="JUZ187" s="48"/>
      <c r="JVA187" s="53"/>
      <c r="JVB187" s="48"/>
      <c r="JVC187" s="49"/>
      <c r="JVD187" s="48"/>
      <c r="JVE187" s="48"/>
      <c r="JVF187" s="53"/>
      <c r="JVG187" s="48"/>
      <c r="JVH187" s="49"/>
      <c r="JVI187" s="48"/>
      <c r="JVJ187" s="48"/>
      <c r="JVK187" s="53"/>
      <c r="JVL187" s="48"/>
      <c r="JVM187" s="49"/>
      <c r="JVN187" s="48"/>
      <c r="JVO187" s="48"/>
      <c r="JVP187" s="53"/>
      <c r="JVQ187" s="48"/>
      <c r="JVR187" s="49"/>
      <c r="JVS187" s="48"/>
      <c r="JVT187" s="48"/>
      <c r="JVU187" s="53"/>
      <c r="JVV187" s="48"/>
      <c r="JVW187" s="49"/>
      <c r="JVX187" s="48"/>
      <c r="JVY187" s="48"/>
      <c r="JVZ187" s="53"/>
      <c r="JWA187" s="48"/>
      <c r="JWB187" s="49"/>
      <c r="JWC187" s="48"/>
      <c r="JWD187" s="48"/>
      <c r="JWE187" s="53"/>
      <c r="JWF187" s="48"/>
      <c r="JWG187" s="49"/>
      <c r="JWH187" s="48"/>
      <c r="JWI187" s="48"/>
      <c r="JWJ187" s="53"/>
      <c r="JWK187" s="48"/>
      <c r="JWL187" s="49"/>
      <c r="JWM187" s="48"/>
      <c r="JWN187" s="48"/>
      <c r="JWO187" s="53"/>
      <c r="JWP187" s="48"/>
      <c r="JWQ187" s="49"/>
      <c r="JWR187" s="48"/>
      <c r="JWS187" s="48"/>
      <c r="JWT187" s="53"/>
      <c r="JWU187" s="48"/>
      <c r="JWV187" s="49"/>
      <c r="JWW187" s="48"/>
      <c r="JWX187" s="48"/>
      <c r="JWY187" s="53"/>
      <c r="JWZ187" s="48"/>
      <c r="JXA187" s="49"/>
      <c r="JXB187" s="48"/>
      <c r="JXC187" s="48"/>
      <c r="JXD187" s="53"/>
      <c r="JXE187" s="48"/>
      <c r="JXF187" s="49"/>
      <c r="JXG187" s="48"/>
      <c r="JXH187" s="48"/>
      <c r="JXI187" s="53"/>
      <c r="JXJ187" s="48"/>
      <c r="JXK187" s="49"/>
      <c r="JXL187" s="48"/>
      <c r="JXM187" s="48"/>
      <c r="JXN187" s="53"/>
      <c r="JXO187" s="48"/>
      <c r="JXP187" s="49"/>
      <c r="JXQ187" s="48"/>
      <c r="JXR187" s="48"/>
      <c r="JXS187" s="53"/>
      <c r="JXT187" s="48"/>
      <c r="JXU187" s="49"/>
      <c r="JXV187" s="48"/>
      <c r="JXW187" s="48"/>
      <c r="JXX187" s="53"/>
      <c r="JXY187" s="48"/>
      <c r="JXZ187" s="49"/>
      <c r="JYA187" s="48"/>
      <c r="JYB187" s="48"/>
      <c r="JYC187" s="53"/>
      <c r="JYD187" s="48"/>
      <c r="JYE187" s="49"/>
      <c r="JYF187" s="48"/>
      <c r="JYG187" s="48"/>
      <c r="JYH187" s="53"/>
      <c r="JYI187" s="48"/>
      <c r="JYJ187" s="49"/>
      <c r="JYK187" s="48"/>
      <c r="JYL187" s="48"/>
      <c r="JYM187" s="53"/>
      <c r="JYN187" s="48"/>
      <c r="JYO187" s="49"/>
      <c r="JYP187" s="48"/>
      <c r="JYQ187" s="48"/>
      <c r="JYR187" s="53"/>
      <c r="JYS187" s="48"/>
      <c r="JYT187" s="49"/>
      <c r="JYU187" s="48"/>
      <c r="JYV187" s="48"/>
      <c r="JYW187" s="53"/>
      <c r="JYX187" s="48"/>
      <c r="JYY187" s="49"/>
      <c r="JYZ187" s="48"/>
      <c r="JZA187" s="48"/>
      <c r="JZB187" s="53"/>
      <c r="JZC187" s="48"/>
      <c r="JZD187" s="49"/>
      <c r="JZE187" s="48"/>
      <c r="JZF187" s="48"/>
      <c r="JZG187" s="53"/>
      <c r="JZH187" s="48"/>
      <c r="JZI187" s="49"/>
      <c r="JZJ187" s="48"/>
      <c r="JZK187" s="48"/>
      <c r="JZL187" s="53"/>
      <c r="JZM187" s="48"/>
      <c r="JZN187" s="49"/>
      <c r="JZO187" s="48"/>
      <c r="JZP187" s="48"/>
      <c r="JZQ187" s="53"/>
      <c r="JZR187" s="48"/>
      <c r="JZS187" s="49"/>
      <c r="JZT187" s="48"/>
      <c r="JZU187" s="48"/>
      <c r="JZV187" s="53"/>
      <c r="JZW187" s="48"/>
      <c r="JZX187" s="49"/>
      <c r="JZY187" s="48"/>
      <c r="JZZ187" s="48"/>
      <c r="KAA187" s="53"/>
      <c r="KAB187" s="48"/>
      <c r="KAC187" s="49"/>
      <c r="KAD187" s="48"/>
      <c r="KAE187" s="48"/>
      <c r="KAF187" s="53"/>
      <c r="KAG187" s="48"/>
      <c r="KAH187" s="49"/>
      <c r="KAI187" s="48"/>
      <c r="KAJ187" s="48"/>
      <c r="KAK187" s="53"/>
      <c r="KAL187" s="48"/>
      <c r="KAM187" s="49"/>
      <c r="KAN187" s="48"/>
      <c r="KAO187" s="48"/>
      <c r="KAP187" s="53"/>
      <c r="KAQ187" s="48"/>
      <c r="KAR187" s="49"/>
      <c r="KAS187" s="48"/>
      <c r="KAT187" s="48"/>
      <c r="KAU187" s="53"/>
      <c r="KAV187" s="48"/>
      <c r="KAW187" s="49"/>
      <c r="KAX187" s="48"/>
      <c r="KAY187" s="48"/>
      <c r="KAZ187" s="53"/>
      <c r="KBA187" s="48"/>
      <c r="KBB187" s="49"/>
      <c r="KBC187" s="48"/>
      <c r="KBD187" s="48"/>
      <c r="KBE187" s="53"/>
      <c r="KBF187" s="48"/>
      <c r="KBG187" s="49"/>
      <c r="KBH187" s="48"/>
      <c r="KBI187" s="48"/>
      <c r="KBJ187" s="53"/>
      <c r="KBK187" s="48"/>
      <c r="KBL187" s="49"/>
      <c r="KBM187" s="48"/>
      <c r="KBN187" s="48"/>
      <c r="KBO187" s="53"/>
      <c r="KBP187" s="48"/>
      <c r="KBQ187" s="49"/>
      <c r="KBR187" s="48"/>
      <c r="KBS187" s="48"/>
      <c r="KBT187" s="53"/>
      <c r="KBU187" s="48"/>
      <c r="KBV187" s="49"/>
      <c r="KBW187" s="48"/>
      <c r="KBX187" s="48"/>
      <c r="KBY187" s="53"/>
      <c r="KBZ187" s="48"/>
      <c r="KCA187" s="49"/>
      <c r="KCB187" s="48"/>
      <c r="KCC187" s="48"/>
      <c r="KCD187" s="53"/>
      <c r="KCE187" s="48"/>
      <c r="KCF187" s="49"/>
      <c r="KCG187" s="48"/>
      <c r="KCH187" s="48"/>
      <c r="KCI187" s="53"/>
      <c r="KCJ187" s="48"/>
      <c r="KCK187" s="49"/>
      <c r="KCL187" s="48"/>
      <c r="KCM187" s="48"/>
      <c r="KCN187" s="53"/>
      <c r="KCO187" s="48"/>
      <c r="KCP187" s="49"/>
      <c r="KCQ187" s="48"/>
      <c r="KCR187" s="48"/>
      <c r="KCS187" s="53"/>
      <c r="KCT187" s="48"/>
      <c r="KCU187" s="49"/>
      <c r="KCV187" s="48"/>
      <c r="KCW187" s="48"/>
      <c r="KCX187" s="53"/>
      <c r="KCY187" s="48"/>
      <c r="KCZ187" s="49"/>
      <c r="KDA187" s="48"/>
      <c r="KDB187" s="48"/>
      <c r="KDC187" s="53"/>
      <c r="KDD187" s="48"/>
      <c r="KDE187" s="49"/>
      <c r="KDF187" s="48"/>
      <c r="KDG187" s="48"/>
      <c r="KDH187" s="53"/>
      <c r="KDI187" s="48"/>
      <c r="KDJ187" s="49"/>
      <c r="KDK187" s="48"/>
      <c r="KDL187" s="48"/>
      <c r="KDM187" s="53"/>
      <c r="KDN187" s="48"/>
      <c r="KDO187" s="49"/>
      <c r="KDP187" s="48"/>
      <c r="KDQ187" s="48"/>
      <c r="KDR187" s="53"/>
      <c r="KDS187" s="48"/>
      <c r="KDT187" s="49"/>
      <c r="KDU187" s="48"/>
      <c r="KDV187" s="48"/>
      <c r="KDW187" s="53"/>
      <c r="KDX187" s="48"/>
      <c r="KDY187" s="49"/>
      <c r="KDZ187" s="48"/>
      <c r="KEA187" s="48"/>
      <c r="KEB187" s="53"/>
      <c r="KEC187" s="48"/>
      <c r="KED187" s="49"/>
      <c r="KEE187" s="48"/>
      <c r="KEF187" s="48"/>
      <c r="KEG187" s="53"/>
      <c r="KEH187" s="48"/>
      <c r="KEI187" s="49"/>
      <c r="KEJ187" s="48"/>
      <c r="KEK187" s="48"/>
      <c r="KEL187" s="53"/>
      <c r="KEM187" s="48"/>
      <c r="KEN187" s="49"/>
      <c r="KEO187" s="48"/>
      <c r="KEP187" s="48"/>
      <c r="KEQ187" s="53"/>
      <c r="KER187" s="48"/>
      <c r="KES187" s="49"/>
      <c r="KET187" s="48"/>
      <c r="KEU187" s="48"/>
      <c r="KEV187" s="53"/>
      <c r="KEW187" s="48"/>
      <c r="KEX187" s="49"/>
      <c r="KEY187" s="48"/>
      <c r="KEZ187" s="48"/>
      <c r="KFA187" s="53"/>
      <c r="KFB187" s="48"/>
      <c r="KFC187" s="49"/>
      <c r="KFD187" s="48"/>
      <c r="KFE187" s="48"/>
      <c r="KFF187" s="53"/>
      <c r="KFG187" s="48"/>
      <c r="KFH187" s="49"/>
      <c r="KFI187" s="48"/>
      <c r="KFJ187" s="48"/>
      <c r="KFK187" s="53"/>
      <c r="KFL187" s="48"/>
      <c r="KFM187" s="49"/>
      <c r="KFN187" s="48"/>
      <c r="KFO187" s="48"/>
      <c r="KFP187" s="53"/>
      <c r="KFQ187" s="48"/>
      <c r="KFR187" s="49"/>
      <c r="KFS187" s="48"/>
      <c r="KFT187" s="48"/>
      <c r="KFU187" s="53"/>
      <c r="KFV187" s="48"/>
      <c r="KFW187" s="49"/>
      <c r="KFX187" s="48"/>
      <c r="KFY187" s="48"/>
      <c r="KFZ187" s="53"/>
      <c r="KGA187" s="48"/>
      <c r="KGB187" s="49"/>
      <c r="KGC187" s="48"/>
      <c r="KGD187" s="48"/>
      <c r="KGE187" s="53"/>
      <c r="KGF187" s="48"/>
      <c r="KGG187" s="49"/>
      <c r="KGH187" s="48"/>
      <c r="KGI187" s="48"/>
      <c r="KGJ187" s="53"/>
      <c r="KGK187" s="48"/>
      <c r="KGL187" s="49"/>
      <c r="KGM187" s="48"/>
      <c r="KGN187" s="48"/>
      <c r="KGO187" s="53"/>
      <c r="KGP187" s="48"/>
      <c r="KGQ187" s="49"/>
      <c r="KGR187" s="48"/>
      <c r="KGS187" s="48"/>
      <c r="KGT187" s="53"/>
      <c r="KGU187" s="48"/>
      <c r="KGV187" s="49"/>
      <c r="KGW187" s="48"/>
      <c r="KGX187" s="48"/>
      <c r="KGY187" s="53"/>
      <c r="KGZ187" s="48"/>
      <c r="KHA187" s="49"/>
      <c r="KHB187" s="48"/>
      <c r="KHC187" s="48"/>
      <c r="KHD187" s="53"/>
      <c r="KHE187" s="48"/>
      <c r="KHF187" s="49"/>
      <c r="KHG187" s="48"/>
      <c r="KHH187" s="48"/>
      <c r="KHI187" s="53"/>
      <c r="KHJ187" s="48"/>
      <c r="KHK187" s="49"/>
      <c r="KHL187" s="48"/>
      <c r="KHM187" s="48"/>
      <c r="KHN187" s="53"/>
      <c r="KHO187" s="48"/>
      <c r="KHP187" s="49"/>
      <c r="KHQ187" s="48"/>
      <c r="KHR187" s="48"/>
      <c r="KHS187" s="53"/>
      <c r="KHT187" s="48"/>
      <c r="KHU187" s="49"/>
      <c r="KHV187" s="48"/>
      <c r="KHW187" s="48"/>
      <c r="KHX187" s="53"/>
      <c r="KHY187" s="48"/>
      <c r="KHZ187" s="49"/>
      <c r="KIA187" s="48"/>
      <c r="KIB187" s="48"/>
      <c r="KIC187" s="53"/>
      <c r="KID187" s="48"/>
      <c r="KIE187" s="49"/>
      <c r="KIF187" s="48"/>
      <c r="KIG187" s="48"/>
      <c r="KIH187" s="53"/>
      <c r="KII187" s="48"/>
      <c r="KIJ187" s="49"/>
      <c r="KIK187" s="48"/>
      <c r="KIL187" s="48"/>
      <c r="KIM187" s="53"/>
      <c r="KIN187" s="48"/>
      <c r="KIO187" s="49"/>
      <c r="KIP187" s="48"/>
      <c r="KIQ187" s="48"/>
      <c r="KIR187" s="53"/>
      <c r="KIS187" s="48"/>
      <c r="KIT187" s="49"/>
      <c r="KIU187" s="48"/>
      <c r="KIV187" s="48"/>
      <c r="KIW187" s="53"/>
      <c r="KIX187" s="48"/>
      <c r="KIY187" s="49"/>
      <c r="KIZ187" s="48"/>
      <c r="KJA187" s="48"/>
      <c r="KJB187" s="53"/>
      <c r="KJC187" s="48"/>
      <c r="KJD187" s="49"/>
      <c r="KJE187" s="48"/>
      <c r="KJF187" s="48"/>
      <c r="KJG187" s="53"/>
      <c r="KJH187" s="48"/>
      <c r="KJI187" s="49"/>
      <c r="KJJ187" s="48"/>
      <c r="KJK187" s="48"/>
      <c r="KJL187" s="53"/>
      <c r="KJM187" s="48"/>
      <c r="KJN187" s="49"/>
      <c r="KJO187" s="48"/>
      <c r="KJP187" s="48"/>
      <c r="KJQ187" s="53"/>
      <c r="KJR187" s="48"/>
      <c r="KJS187" s="49"/>
      <c r="KJT187" s="48"/>
      <c r="KJU187" s="48"/>
      <c r="KJV187" s="53"/>
      <c r="KJW187" s="48"/>
      <c r="KJX187" s="49"/>
      <c r="KJY187" s="48"/>
      <c r="KJZ187" s="48"/>
      <c r="KKA187" s="53"/>
      <c r="KKB187" s="48"/>
      <c r="KKC187" s="49"/>
      <c r="KKD187" s="48"/>
      <c r="KKE187" s="48"/>
      <c r="KKF187" s="53"/>
      <c r="KKG187" s="48"/>
      <c r="KKH187" s="49"/>
      <c r="KKI187" s="48"/>
      <c r="KKJ187" s="48"/>
      <c r="KKK187" s="53"/>
      <c r="KKL187" s="48"/>
      <c r="KKM187" s="49"/>
      <c r="KKN187" s="48"/>
      <c r="KKO187" s="48"/>
      <c r="KKP187" s="53"/>
      <c r="KKQ187" s="48"/>
      <c r="KKR187" s="49"/>
      <c r="KKS187" s="48"/>
      <c r="KKT187" s="48"/>
      <c r="KKU187" s="53"/>
      <c r="KKV187" s="48"/>
      <c r="KKW187" s="49"/>
      <c r="KKX187" s="48"/>
      <c r="KKY187" s="48"/>
      <c r="KKZ187" s="53"/>
      <c r="KLA187" s="48"/>
      <c r="KLB187" s="49"/>
      <c r="KLC187" s="48"/>
      <c r="KLD187" s="48"/>
      <c r="KLE187" s="53"/>
      <c r="KLF187" s="48"/>
      <c r="KLG187" s="49"/>
      <c r="KLH187" s="48"/>
      <c r="KLI187" s="48"/>
      <c r="KLJ187" s="53"/>
      <c r="KLK187" s="48"/>
      <c r="KLL187" s="49"/>
      <c r="KLM187" s="48"/>
      <c r="KLN187" s="48"/>
      <c r="KLO187" s="53"/>
      <c r="KLP187" s="48"/>
      <c r="KLQ187" s="49"/>
      <c r="KLR187" s="48"/>
      <c r="KLS187" s="48"/>
      <c r="KLT187" s="53"/>
      <c r="KLU187" s="48"/>
      <c r="KLV187" s="49"/>
      <c r="KLW187" s="48"/>
      <c r="KLX187" s="48"/>
      <c r="KLY187" s="53"/>
      <c r="KLZ187" s="48"/>
      <c r="KMA187" s="49"/>
      <c r="KMB187" s="48"/>
      <c r="KMC187" s="48"/>
      <c r="KMD187" s="53"/>
      <c r="KME187" s="48"/>
      <c r="KMF187" s="49"/>
      <c r="KMG187" s="48"/>
      <c r="KMH187" s="48"/>
      <c r="KMI187" s="53"/>
      <c r="KMJ187" s="48"/>
      <c r="KMK187" s="49"/>
      <c r="KML187" s="48"/>
      <c r="KMM187" s="48"/>
      <c r="KMN187" s="53"/>
      <c r="KMO187" s="48"/>
      <c r="KMP187" s="49"/>
      <c r="KMQ187" s="48"/>
      <c r="KMR187" s="48"/>
      <c r="KMS187" s="53"/>
      <c r="KMT187" s="48"/>
      <c r="KMU187" s="49"/>
      <c r="KMV187" s="48"/>
      <c r="KMW187" s="48"/>
      <c r="KMX187" s="53"/>
      <c r="KMY187" s="48"/>
      <c r="KMZ187" s="49"/>
      <c r="KNA187" s="48"/>
      <c r="KNB187" s="48"/>
      <c r="KNC187" s="53"/>
      <c r="KND187" s="48"/>
      <c r="KNE187" s="49"/>
      <c r="KNF187" s="48"/>
      <c r="KNG187" s="48"/>
      <c r="KNH187" s="53"/>
      <c r="KNI187" s="48"/>
      <c r="KNJ187" s="49"/>
      <c r="KNK187" s="48"/>
      <c r="KNL187" s="48"/>
      <c r="KNM187" s="53"/>
      <c r="KNN187" s="48"/>
      <c r="KNO187" s="49"/>
      <c r="KNP187" s="48"/>
      <c r="KNQ187" s="48"/>
      <c r="KNR187" s="53"/>
      <c r="KNS187" s="48"/>
      <c r="KNT187" s="49"/>
      <c r="KNU187" s="48"/>
      <c r="KNV187" s="48"/>
      <c r="KNW187" s="53"/>
      <c r="KNX187" s="48"/>
      <c r="KNY187" s="49"/>
      <c r="KNZ187" s="48"/>
      <c r="KOA187" s="48"/>
      <c r="KOB187" s="53"/>
      <c r="KOC187" s="48"/>
      <c r="KOD187" s="49"/>
      <c r="KOE187" s="48"/>
      <c r="KOF187" s="48"/>
      <c r="KOG187" s="53"/>
      <c r="KOH187" s="48"/>
      <c r="KOI187" s="49"/>
      <c r="KOJ187" s="48"/>
      <c r="KOK187" s="48"/>
      <c r="KOL187" s="53"/>
      <c r="KOM187" s="48"/>
      <c r="KON187" s="49"/>
      <c r="KOO187" s="48"/>
      <c r="KOP187" s="48"/>
      <c r="KOQ187" s="53"/>
      <c r="KOR187" s="48"/>
      <c r="KOS187" s="49"/>
      <c r="KOT187" s="48"/>
      <c r="KOU187" s="48"/>
      <c r="KOV187" s="53"/>
      <c r="KOW187" s="48"/>
      <c r="KOX187" s="49"/>
      <c r="KOY187" s="48"/>
      <c r="KOZ187" s="48"/>
      <c r="KPA187" s="53"/>
      <c r="KPB187" s="48"/>
      <c r="KPC187" s="49"/>
      <c r="KPD187" s="48"/>
      <c r="KPE187" s="48"/>
      <c r="KPF187" s="53"/>
      <c r="KPG187" s="48"/>
      <c r="KPH187" s="49"/>
      <c r="KPI187" s="48"/>
      <c r="KPJ187" s="48"/>
      <c r="KPK187" s="53"/>
      <c r="KPL187" s="48"/>
      <c r="KPM187" s="49"/>
      <c r="KPN187" s="48"/>
      <c r="KPO187" s="48"/>
      <c r="KPP187" s="53"/>
      <c r="KPQ187" s="48"/>
      <c r="KPR187" s="49"/>
      <c r="KPS187" s="48"/>
      <c r="KPT187" s="48"/>
      <c r="KPU187" s="53"/>
      <c r="KPV187" s="48"/>
      <c r="KPW187" s="49"/>
      <c r="KPX187" s="48"/>
      <c r="KPY187" s="48"/>
      <c r="KPZ187" s="53"/>
      <c r="KQA187" s="48"/>
      <c r="KQB187" s="49"/>
      <c r="KQC187" s="48"/>
      <c r="KQD187" s="48"/>
      <c r="KQE187" s="53"/>
      <c r="KQF187" s="48"/>
      <c r="KQG187" s="49"/>
      <c r="KQH187" s="48"/>
      <c r="KQI187" s="48"/>
      <c r="KQJ187" s="53"/>
      <c r="KQK187" s="48"/>
      <c r="KQL187" s="49"/>
      <c r="KQM187" s="48"/>
      <c r="KQN187" s="48"/>
      <c r="KQO187" s="53"/>
      <c r="KQP187" s="48"/>
      <c r="KQQ187" s="49"/>
      <c r="KQR187" s="48"/>
      <c r="KQS187" s="48"/>
      <c r="KQT187" s="53"/>
      <c r="KQU187" s="48"/>
      <c r="KQV187" s="49"/>
      <c r="KQW187" s="48"/>
      <c r="KQX187" s="48"/>
      <c r="KQY187" s="53"/>
      <c r="KQZ187" s="48"/>
      <c r="KRA187" s="49"/>
      <c r="KRB187" s="48"/>
      <c r="KRC187" s="48"/>
      <c r="KRD187" s="53"/>
      <c r="KRE187" s="48"/>
      <c r="KRF187" s="49"/>
      <c r="KRG187" s="48"/>
      <c r="KRH187" s="48"/>
      <c r="KRI187" s="53"/>
      <c r="KRJ187" s="48"/>
      <c r="KRK187" s="49"/>
      <c r="KRL187" s="48"/>
      <c r="KRM187" s="48"/>
      <c r="KRN187" s="53"/>
      <c r="KRO187" s="48"/>
      <c r="KRP187" s="49"/>
      <c r="KRQ187" s="48"/>
      <c r="KRR187" s="48"/>
      <c r="KRS187" s="53"/>
      <c r="KRT187" s="48"/>
      <c r="KRU187" s="49"/>
      <c r="KRV187" s="48"/>
      <c r="KRW187" s="48"/>
      <c r="KRX187" s="53"/>
      <c r="KRY187" s="48"/>
      <c r="KRZ187" s="49"/>
      <c r="KSA187" s="48"/>
      <c r="KSB187" s="48"/>
      <c r="KSC187" s="53"/>
      <c r="KSD187" s="48"/>
      <c r="KSE187" s="49"/>
      <c r="KSF187" s="48"/>
      <c r="KSG187" s="48"/>
      <c r="KSH187" s="53"/>
      <c r="KSI187" s="48"/>
      <c r="KSJ187" s="49"/>
      <c r="KSK187" s="48"/>
      <c r="KSL187" s="48"/>
      <c r="KSM187" s="53"/>
      <c r="KSN187" s="48"/>
      <c r="KSO187" s="49"/>
      <c r="KSP187" s="48"/>
      <c r="KSQ187" s="48"/>
      <c r="KSR187" s="53"/>
      <c r="KSS187" s="48"/>
      <c r="KST187" s="49"/>
      <c r="KSU187" s="48"/>
      <c r="KSV187" s="48"/>
      <c r="KSW187" s="53"/>
      <c r="KSX187" s="48"/>
      <c r="KSY187" s="49"/>
      <c r="KSZ187" s="48"/>
      <c r="KTA187" s="48"/>
      <c r="KTB187" s="53"/>
      <c r="KTC187" s="48"/>
      <c r="KTD187" s="49"/>
      <c r="KTE187" s="48"/>
      <c r="KTF187" s="48"/>
      <c r="KTG187" s="53"/>
      <c r="KTH187" s="48"/>
      <c r="KTI187" s="49"/>
      <c r="KTJ187" s="48"/>
      <c r="KTK187" s="48"/>
      <c r="KTL187" s="53"/>
      <c r="KTM187" s="48"/>
      <c r="KTN187" s="49"/>
      <c r="KTO187" s="48"/>
      <c r="KTP187" s="48"/>
      <c r="KTQ187" s="53"/>
      <c r="KTR187" s="48"/>
      <c r="KTS187" s="49"/>
      <c r="KTT187" s="48"/>
      <c r="KTU187" s="48"/>
      <c r="KTV187" s="53"/>
      <c r="KTW187" s="48"/>
      <c r="KTX187" s="49"/>
      <c r="KTY187" s="48"/>
      <c r="KTZ187" s="48"/>
      <c r="KUA187" s="53"/>
      <c r="KUB187" s="48"/>
      <c r="KUC187" s="49"/>
      <c r="KUD187" s="48"/>
      <c r="KUE187" s="48"/>
      <c r="KUF187" s="53"/>
      <c r="KUG187" s="48"/>
      <c r="KUH187" s="49"/>
      <c r="KUI187" s="48"/>
      <c r="KUJ187" s="48"/>
      <c r="KUK187" s="53"/>
      <c r="KUL187" s="48"/>
      <c r="KUM187" s="49"/>
      <c r="KUN187" s="48"/>
      <c r="KUO187" s="48"/>
      <c r="KUP187" s="53"/>
      <c r="KUQ187" s="48"/>
      <c r="KUR187" s="49"/>
      <c r="KUS187" s="48"/>
      <c r="KUT187" s="48"/>
      <c r="KUU187" s="53"/>
      <c r="KUV187" s="48"/>
      <c r="KUW187" s="49"/>
      <c r="KUX187" s="48"/>
      <c r="KUY187" s="48"/>
      <c r="KUZ187" s="53"/>
      <c r="KVA187" s="48"/>
      <c r="KVB187" s="49"/>
      <c r="KVC187" s="48"/>
      <c r="KVD187" s="48"/>
      <c r="KVE187" s="53"/>
      <c r="KVF187" s="48"/>
      <c r="KVG187" s="49"/>
      <c r="KVH187" s="48"/>
      <c r="KVI187" s="48"/>
      <c r="KVJ187" s="53"/>
      <c r="KVK187" s="48"/>
      <c r="KVL187" s="49"/>
      <c r="KVM187" s="48"/>
      <c r="KVN187" s="48"/>
      <c r="KVO187" s="53"/>
      <c r="KVP187" s="48"/>
      <c r="KVQ187" s="49"/>
      <c r="KVR187" s="48"/>
      <c r="KVS187" s="48"/>
      <c r="KVT187" s="53"/>
      <c r="KVU187" s="48"/>
      <c r="KVV187" s="49"/>
      <c r="KVW187" s="48"/>
      <c r="KVX187" s="48"/>
      <c r="KVY187" s="53"/>
      <c r="KVZ187" s="48"/>
      <c r="KWA187" s="49"/>
      <c r="KWB187" s="48"/>
      <c r="KWC187" s="48"/>
      <c r="KWD187" s="53"/>
      <c r="KWE187" s="48"/>
      <c r="KWF187" s="49"/>
      <c r="KWG187" s="48"/>
      <c r="KWH187" s="48"/>
      <c r="KWI187" s="53"/>
      <c r="KWJ187" s="48"/>
      <c r="KWK187" s="49"/>
      <c r="KWL187" s="48"/>
      <c r="KWM187" s="48"/>
      <c r="KWN187" s="53"/>
      <c r="KWO187" s="48"/>
      <c r="KWP187" s="49"/>
      <c r="KWQ187" s="48"/>
      <c r="KWR187" s="48"/>
      <c r="KWS187" s="53"/>
      <c r="KWT187" s="48"/>
      <c r="KWU187" s="49"/>
      <c r="KWV187" s="48"/>
      <c r="KWW187" s="48"/>
      <c r="KWX187" s="53"/>
      <c r="KWY187" s="48"/>
      <c r="KWZ187" s="49"/>
      <c r="KXA187" s="48"/>
      <c r="KXB187" s="48"/>
      <c r="KXC187" s="53"/>
      <c r="KXD187" s="48"/>
      <c r="KXE187" s="49"/>
      <c r="KXF187" s="48"/>
      <c r="KXG187" s="48"/>
      <c r="KXH187" s="53"/>
      <c r="KXI187" s="48"/>
      <c r="KXJ187" s="49"/>
      <c r="KXK187" s="48"/>
      <c r="KXL187" s="48"/>
      <c r="KXM187" s="53"/>
      <c r="KXN187" s="48"/>
      <c r="KXO187" s="49"/>
      <c r="KXP187" s="48"/>
      <c r="KXQ187" s="48"/>
      <c r="KXR187" s="53"/>
      <c r="KXS187" s="48"/>
      <c r="KXT187" s="49"/>
      <c r="KXU187" s="48"/>
      <c r="KXV187" s="48"/>
      <c r="KXW187" s="53"/>
      <c r="KXX187" s="48"/>
      <c r="KXY187" s="49"/>
      <c r="KXZ187" s="48"/>
      <c r="KYA187" s="48"/>
      <c r="KYB187" s="53"/>
      <c r="KYC187" s="48"/>
      <c r="KYD187" s="49"/>
      <c r="KYE187" s="48"/>
      <c r="KYF187" s="48"/>
      <c r="KYG187" s="53"/>
      <c r="KYH187" s="48"/>
      <c r="KYI187" s="49"/>
      <c r="KYJ187" s="48"/>
      <c r="KYK187" s="48"/>
      <c r="KYL187" s="53"/>
      <c r="KYM187" s="48"/>
      <c r="KYN187" s="49"/>
      <c r="KYO187" s="48"/>
      <c r="KYP187" s="48"/>
      <c r="KYQ187" s="53"/>
      <c r="KYR187" s="48"/>
      <c r="KYS187" s="49"/>
      <c r="KYT187" s="48"/>
      <c r="KYU187" s="48"/>
      <c r="KYV187" s="53"/>
      <c r="KYW187" s="48"/>
      <c r="KYX187" s="49"/>
      <c r="KYY187" s="48"/>
      <c r="KYZ187" s="48"/>
      <c r="KZA187" s="53"/>
      <c r="KZB187" s="48"/>
      <c r="KZC187" s="49"/>
      <c r="KZD187" s="48"/>
      <c r="KZE187" s="48"/>
      <c r="KZF187" s="53"/>
      <c r="KZG187" s="48"/>
      <c r="KZH187" s="49"/>
      <c r="KZI187" s="48"/>
      <c r="KZJ187" s="48"/>
      <c r="KZK187" s="53"/>
      <c r="KZL187" s="48"/>
      <c r="KZM187" s="49"/>
      <c r="KZN187" s="48"/>
      <c r="KZO187" s="48"/>
      <c r="KZP187" s="53"/>
      <c r="KZQ187" s="48"/>
      <c r="KZR187" s="49"/>
      <c r="KZS187" s="48"/>
      <c r="KZT187" s="48"/>
      <c r="KZU187" s="53"/>
      <c r="KZV187" s="48"/>
      <c r="KZW187" s="49"/>
      <c r="KZX187" s="48"/>
      <c r="KZY187" s="48"/>
      <c r="KZZ187" s="53"/>
      <c r="LAA187" s="48"/>
      <c r="LAB187" s="49"/>
      <c r="LAC187" s="48"/>
      <c r="LAD187" s="48"/>
      <c r="LAE187" s="53"/>
      <c r="LAF187" s="48"/>
      <c r="LAG187" s="49"/>
      <c r="LAH187" s="48"/>
      <c r="LAI187" s="48"/>
      <c r="LAJ187" s="53"/>
      <c r="LAK187" s="48"/>
      <c r="LAL187" s="49"/>
      <c r="LAM187" s="48"/>
      <c r="LAN187" s="48"/>
      <c r="LAO187" s="53"/>
      <c r="LAP187" s="48"/>
      <c r="LAQ187" s="49"/>
      <c r="LAR187" s="48"/>
      <c r="LAS187" s="48"/>
      <c r="LAT187" s="53"/>
      <c r="LAU187" s="48"/>
      <c r="LAV187" s="49"/>
      <c r="LAW187" s="48"/>
      <c r="LAX187" s="48"/>
      <c r="LAY187" s="53"/>
      <c r="LAZ187" s="48"/>
      <c r="LBA187" s="49"/>
      <c r="LBB187" s="48"/>
      <c r="LBC187" s="48"/>
      <c r="LBD187" s="53"/>
      <c r="LBE187" s="48"/>
      <c r="LBF187" s="49"/>
      <c r="LBG187" s="48"/>
      <c r="LBH187" s="48"/>
      <c r="LBI187" s="53"/>
      <c r="LBJ187" s="48"/>
      <c r="LBK187" s="49"/>
      <c r="LBL187" s="48"/>
      <c r="LBM187" s="48"/>
      <c r="LBN187" s="53"/>
      <c r="LBO187" s="48"/>
      <c r="LBP187" s="49"/>
      <c r="LBQ187" s="48"/>
      <c r="LBR187" s="48"/>
      <c r="LBS187" s="53"/>
      <c r="LBT187" s="48"/>
      <c r="LBU187" s="49"/>
      <c r="LBV187" s="48"/>
      <c r="LBW187" s="48"/>
      <c r="LBX187" s="53"/>
      <c r="LBY187" s="48"/>
      <c r="LBZ187" s="49"/>
      <c r="LCA187" s="48"/>
      <c r="LCB187" s="48"/>
      <c r="LCC187" s="53"/>
      <c r="LCD187" s="48"/>
      <c r="LCE187" s="49"/>
      <c r="LCF187" s="48"/>
      <c r="LCG187" s="48"/>
      <c r="LCH187" s="53"/>
      <c r="LCI187" s="48"/>
      <c r="LCJ187" s="49"/>
      <c r="LCK187" s="48"/>
      <c r="LCL187" s="48"/>
      <c r="LCM187" s="53"/>
      <c r="LCN187" s="48"/>
      <c r="LCO187" s="49"/>
      <c r="LCP187" s="48"/>
      <c r="LCQ187" s="48"/>
      <c r="LCR187" s="53"/>
      <c r="LCS187" s="48"/>
      <c r="LCT187" s="49"/>
      <c r="LCU187" s="48"/>
      <c r="LCV187" s="48"/>
      <c r="LCW187" s="53"/>
      <c r="LCX187" s="48"/>
      <c r="LCY187" s="49"/>
      <c r="LCZ187" s="48"/>
      <c r="LDA187" s="48"/>
      <c r="LDB187" s="53"/>
      <c r="LDC187" s="48"/>
      <c r="LDD187" s="49"/>
      <c r="LDE187" s="48"/>
      <c r="LDF187" s="48"/>
      <c r="LDG187" s="53"/>
      <c r="LDH187" s="48"/>
      <c r="LDI187" s="49"/>
      <c r="LDJ187" s="48"/>
      <c r="LDK187" s="48"/>
      <c r="LDL187" s="53"/>
      <c r="LDM187" s="48"/>
      <c r="LDN187" s="49"/>
      <c r="LDO187" s="48"/>
      <c r="LDP187" s="48"/>
      <c r="LDQ187" s="53"/>
      <c r="LDR187" s="48"/>
      <c r="LDS187" s="49"/>
      <c r="LDT187" s="48"/>
      <c r="LDU187" s="48"/>
      <c r="LDV187" s="53"/>
      <c r="LDW187" s="48"/>
      <c r="LDX187" s="49"/>
      <c r="LDY187" s="48"/>
      <c r="LDZ187" s="48"/>
      <c r="LEA187" s="53"/>
      <c r="LEB187" s="48"/>
      <c r="LEC187" s="49"/>
      <c r="LED187" s="48"/>
      <c r="LEE187" s="48"/>
      <c r="LEF187" s="53"/>
      <c r="LEG187" s="48"/>
      <c r="LEH187" s="49"/>
      <c r="LEI187" s="48"/>
      <c r="LEJ187" s="48"/>
      <c r="LEK187" s="53"/>
      <c r="LEL187" s="48"/>
      <c r="LEM187" s="49"/>
      <c r="LEN187" s="48"/>
      <c r="LEO187" s="48"/>
      <c r="LEP187" s="53"/>
      <c r="LEQ187" s="48"/>
      <c r="LER187" s="49"/>
      <c r="LES187" s="48"/>
      <c r="LET187" s="48"/>
      <c r="LEU187" s="53"/>
      <c r="LEV187" s="48"/>
      <c r="LEW187" s="49"/>
      <c r="LEX187" s="48"/>
      <c r="LEY187" s="48"/>
      <c r="LEZ187" s="53"/>
      <c r="LFA187" s="48"/>
      <c r="LFB187" s="49"/>
      <c r="LFC187" s="48"/>
      <c r="LFD187" s="48"/>
      <c r="LFE187" s="53"/>
      <c r="LFF187" s="48"/>
      <c r="LFG187" s="49"/>
      <c r="LFH187" s="48"/>
      <c r="LFI187" s="48"/>
      <c r="LFJ187" s="53"/>
      <c r="LFK187" s="48"/>
      <c r="LFL187" s="49"/>
      <c r="LFM187" s="48"/>
      <c r="LFN187" s="48"/>
      <c r="LFO187" s="53"/>
      <c r="LFP187" s="48"/>
      <c r="LFQ187" s="49"/>
      <c r="LFR187" s="48"/>
      <c r="LFS187" s="48"/>
      <c r="LFT187" s="53"/>
      <c r="LFU187" s="48"/>
      <c r="LFV187" s="49"/>
      <c r="LFW187" s="48"/>
      <c r="LFX187" s="48"/>
      <c r="LFY187" s="53"/>
      <c r="LFZ187" s="48"/>
      <c r="LGA187" s="49"/>
      <c r="LGB187" s="48"/>
      <c r="LGC187" s="48"/>
      <c r="LGD187" s="53"/>
      <c r="LGE187" s="48"/>
      <c r="LGF187" s="49"/>
      <c r="LGG187" s="48"/>
      <c r="LGH187" s="48"/>
      <c r="LGI187" s="53"/>
      <c r="LGJ187" s="48"/>
      <c r="LGK187" s="49"/>
      <c r="LGL187" s="48"/>
      <c r="LGM187" s="48"/>
      <c r="LGN187" s="53"/>
      <c r="LGO187" s="48"/>
      <c r="LGP187" s="49"/>
      <c r="LGQ187" s="48"/>
      <c r="LGR187" s="48"/>
      <c r="LGS187" s="53"/>
      <c r="LGT187" s="48"/>
      <c r="LGU187" s="49"/>
      <c r="LGV187" s="48"/>
      <c r="LGW187" s="48"/>
      <c r="LGX187" s="53"/>
      <c r="LGY187" s="48"/>
      <c r="LGZ187" s="49"/>
      <c r="LHA187" s="48"/>
      <c r="LHB187" s="48"/>
      <c r="LHC187" s="53"/>
      <c r="LHD187" s="48"/>
      <c r="LHE187" s="49"/>
      <c r="LHF187" s="48"/>
      <c r="LHG187" s="48"/>
      <c r="LHH187" s="53"/>
      <c r="LHI187" s="48"/>
      <c r="LHJ187" s="49"/>
      <c r="LHK187" s="48"/>
      <c r="LHL187" s="48"/>
      <c r="LHM187" s="53"/>
      <c r="LHN187" s="48"/>
      <c r="LHO187" s="49"/>
      <c r="LHP187" s="48"/>
      <c r="LHQ187" s="48"/>
      <c r="LHR187" s="53"/>
      <c r="LHS187" s="48"/>
      <c r="LHT187" s="49"/>
      <c r="LHU187" s="48"/>
      <c r="LHV187" s="48"/>
      <c r="LHW187" s="53"/>
      <c r="LHX187" s="48"/>
      <c r="LHY187" s="49"/>
      <c r="LHZ187" s="48"/>
      <c r="LIA187" s="48"/>
      <c r="LIB187" s="53"/>
      <c r="LIC187" s="48"/>
      <c r="LID187" s="49"/>
      <c r="LIE187" s="48"/>
      <c r="LIF187" s="48"/>
      <c r="LIG187" s="53"/>
      <c r="LIH187" s="48"/>
      <c r="LII187" s="49"/>
      <c r="LIJ187" s="48"/>
      <c r="LIK187" s="48"/>
      <c r="LIL187" s="53"/>
      <c r="LIM187" s="48"/>
      <c r="LIN187" s="49"/>
      <c r="LIO187" s="48"/>
      <c r="LIP187" s="48"/>
      <c r="LIQ187" s="53"/>
      <c r="LIR187" s="48"/>
      <c r="LIS187" s="49"/>
      <c r="LIT187" s="48"/>
      <c r="LIU187" s="48"/>
      <c r="LIV187" s="53"/>
      <c r="LIW187" s="48"/>
      <c r="LIX187" s="49"/>
      <c r="LIY187" s="48"/>
      <c r="LIZ187" s="48"/>
      <c r="LJA187" s="53"/>
      <c r="LJB187" s="48"/>
      <c r="LJC187" s="49"/>
      <c r="LJD187" s="48"/>
      <c r="LJE187" s="48"/>
      <c r="LJF187" s="53"/>
      <c r="LJG187" s="48"/>
      <c r="LJH187" s="49"/>
      <c r="LJI187" s="48"/>
      <c r="LJJ187" s="48"/>
      <c r="LJK187" s="53"/>
      <c r="LJL187" s="48"/>
      <c r="LJM187" s="49"/>
      <c r="LJN187" s="48"/>
      <c r="LJO187" s="48"/>
      <c r="LJP187" s="53"/>
      <c r="LJQ187" s="48"/>
      <c r="LJR187" s="49"/>
      <c r="LJS187" s="48"/>
      <c r="LJT187" s="48"/>
      <c r="LJU187" s="53"/>
      <c r="LJV187" s="48"/>
      <c r="LJW187" s="49"/>
      <c r="LJX187" s="48"/>
      <c r="LJY187" s="48"/>
      <c r="LJZ187" s="53"/>
      <c r="LKA187" s="48"/>
      <c r="LKB187" s="49"/>
      <c r="LKC187" s="48"/>
      <c r="LKD187" s="48"/>
      <c r="LKE187" s="53"/>
      <c r="LKF187" s="48"/>
      <c r="LKG187" s="49"/>
      <c r="LKH187" s="48"/>
      <c r="LKI187" s="48"/>
      <c r="LKJ187" s="53"/>
      <c r="LKK187" s="48"/>
      <c r="LKL187" s="49"/>
      <c r="LKM187" s="48"/>
      <c r="LKN187" s="48"/>
      <c r="LKO187" s="53"/>
      <c r="LKP187" s="48"/>
      <c r="LKQ187" s="49"/>
      <c r="LKR187" s="48"/>
      <c r="LKS187" s="48"/>
      <c r="LKT187" s="53"/>
      <c r="LKU187" s="48"/>
      <c r="LKV187" s="49"/>
      <c r="LKW187" s="48"/>
      <c r="LKX187" s="48"/>
      <c r="LKY187" s="53"/>
      <c r="LKZ187" s="48"/>
      <c r="LLA187" s="49"/>
      <c r="LLB187" s="48"/>
      <c r="LLC187" s="48"/>
      <c r="LLD187" s="53"/>
      <c r="LLE187" s="48"/>
      <c r="LLF187" s="49"/>
      <c r="LLG187" s="48"/>
      <c r="LLH187" s="48"/>
      <c r="LLI187" s="53"/>
      <c r="LLJ187" s="48"/>
      <c r="LLK187" s="49"/>
      <c r="LLL187" s="48"/>
      <c r="LLM187" s="48"/>
      <c r="LLN187" s="53"/>
      <c r="LLO187" s="48"/>
      <c r="LLP187" s="49"/>
      <c r="LLQ187" s="48"/>
      <c r="LLR187" s="48"/>
      <c r="LLS187" s="53"/>
      <c r="LLT187" s="48"/>
      <c r="LLU187" s="49"/>
      <c r="LLV187" s="48"/>
      <c r="LLW187" s="48"/>
      <c r="LLX187" s="53"/>
      <c r="LLY187" s="48"/>
      <c r="LLZ187" s="49"/>
      <c r="LMA187" s="48"/>
      <c r="LMB187" s="48"/>
      <c r="LMC187" s="53"/>
      <c r="LMD187" s="48"/>
      <c r="LME187" s="49"/>
      <c r="LMF187" s="48"/>
      <c r="LMG187" s="48"/>
      <c r="LMH187" s="53"/>
      <c r="LMI187" s="48"/>
      <c r="LMJ187" s="49"/>
      <c r="LMK187" s="48"/>
      <c r="LML187" s="48"/>
      <c r="LMM187" s="53"/>
      <c r="LMN187" s="48"/>
      <c r="LMO187" s="49"/>
      <c r="LMP187" s="48"/>
      <c r="LMQ187" s="48"/>
      <c r="LMR187" s="53"/>
      <c r="LMS187" s="48"/>
      <c r="LMT187" s="49"/>
      <c r="LMU187" s="48"/>
      <c r="LMV187" s="48"/>
      <c r="LMW187" s="53"/>
      <c r="LMX187" s="48"/>
      <c r="LMY187" s="49"/>
      <c r="LMZ187" s="48"/>
      <c r="LNA187" s="48"/>
      <c r="LNB187" s="53"/>
      <c r="LNC187" s="48"/>
      <c r="LND187" s="49"/>
      <c r="LNE187" s="48"/>
      <c r="LNF187" s="48"/>
      <c r="LNG187" s="53"/>
      <c r="LNH187" s="48"/>
      <c r="LNI187" s="49"/>
      <c r="LNJ187" s="48"/>
      <c r="LNK187" s="48"/>
      <c r="LNL187" s="53"/>
      <c r="LNM187" s="48"/>
      <c r="LNN187" s="49"/>
      <c r="LNO187" s="48"/>
      <c r="LNP187" s="48"/>
      <c r="LNQ187" s="53"/>
      <c r="LNR187" s="48"/>
      <c r="LNS187" s="49"/>
      <c r="LNT187" s="48"/>
      <c r="LNU187" s="48"/>
      <c r="LNV187" s="53"/>
      <c r="LNW187" s="48"/>
      <c r="LNX187" s="49"/>
      <c r="LNY187" s="48"/>
      <c r="LNZ187" s="48"/>
      <c r="LOA187" s="53"/>
      <c r="LOB187" s="48"/>
      <c r="LOC187" s="49"/>
      <c r="LOD187" s="48"/>
      <c r="LOE187" s="48"/>
      <c r="LOF187" s="53"/>
      <c r="LOG187" s="48"/>
      <c r="LOH187" s="49"/>
      <c r="LOI187" s="48"/>
      <c r="LOJ187" s="48"/>
      <c r="LOK187" s="53"/>
      <c r="LOL187" s="48"/>
      <c r="LOM187" s="49"/>
      <c r="LON187" s="48"/>
      <c r="LOO187" s="48"/>
      <c r="LOP187" s="53"/>
      <c r="LOQ187" s="48"/>
      <c r="LOR187" s="49"/>
      <c r="LOS187" s="48"/>
      <c r="LOT187" s="48"/>
      <c r="LOU187" s="53"/>
      <c r="LOV187" s="48"/>
      <c r="LOW187" s="49"/>
      <c r="LOX187" s="48"/>
      <c r="LOY187" s="48"/>
      <c r="LOZ187" s="53"/>
      <c r="LPA187" s="48"/>
      <c r="LPB187" s="49"/>
      <c r="LPC187" s="48"/>
      <c r="LPD187" s="48"/>
      <c r="LPE187" s="53"/>
      <c r="LPF187" s="48"/>
      <c r="LPG187" s="49"/>
      <c r="LPH187" s="48"/>
      <c r="LPI187" s="48"/>
      <c r="LPJ187" s="53"/>
      <c r="LPK187" s="48"/>
      <c r="LPL187" s="49"/>
      <c r="LPM187" s="48"/>
      <c r="LPN187" s="48"/>
      <c r="LPO187" s="53"/>
      <c r="LPP187" s="48"/>
      <c r="LPQ187" s="49"/>
      <c r="LPR187" s="48"/>
      <c r="LPS187" s="48"/>
      <c r="LPT187" s="53"/>
      <c r="LPU187" s="48"/>
      <c r="LPV187" s="49"/>
      <c r="LPW187" s="48"/>
      <c r="LPX187" s="48"/>
      <c r="LPY187" s="53"/>
      <c r="LPZ187" s="48"/>
      <c r="LQA187" s="49"/>
      <c r="LQB187" s="48"/>
      <c r="LQC187" s="48"/>
      <c r="LQD187" s="53"/>
      <c r="LQE187" s="48"/>
      <c r="LQF187" s="49"/>
      <c r="LQG187" s="48"/>
      <c r="LQH187" s="48"/>
      <c r="LQI187" s="53"/>
      <c r="LQJ187" s="48"/>
      <c r="LQK187" s="49"/>
      <c r="LQL187" s="48"/>
      <c r="LQM187" s="48"/>
      <c r="LQN187" s="53"/>
      <c r="LQO187" s="48"/>
      <c r="LQP187" s="49"/>
      <c r="LQQ187" s="48"/>
      <c r="LQR187" s="48"/>
      <c r="LQS187" s="53"/>
      <c r="LQT187" s="48"/>
      <c r="LQU187" s="49"/>
      <c r="LQV187" s="48"/>
      <c r="LQW187" s="48"/>
      <c r="LQX187" s="53"/>
      <c r="LQY187" s="48"/>
      <c r="LQZ187" s="49"/>
      <c r="LRA187" s="48"/>
      <c r="LRB187" s="48"/>
      <c r="LRC187" s="53"/>
      <c r="LRD187" s="48"/>
      <c r="LRE187" s="49"/>
      <c r="LRF187" s="48"/>
      <c r="LRG187" s="48"/>
      <c r="LRH187" s="53"/>
      <c r="LRI187" s="48"/>
      <c r="LRJ187" s="49"/>
      <c r="LRK187" s="48"/>
      <c r="LRL187" s="48"/>
      <c r="LRM187" s="53"/>
      <c r="LRN187" s="48"/>
      <c r="LRO187" s="49"/>
      <c r="LRP187" s="48"/>
      <c r="LRQ187" s="48"/>
      <c r="LRR187" s="53"/>
      <c r="LRS187" s="48"/>
      <c r="LRT187" s="49"/>
      <c r="LRU187" s="48"/>
      <c r="LRV187" s="48"/>
      <c r="LRW187" s="53"/>
      <c r="LRX187" s="48"/>
      <c r="LRY187" s="49"/>
      <c r="LRZ187" s="48"/>
      <c r="LSA187" s="48"/>
      <c r="LSB187" s="53"/>
      <c r="LSC187" s="48"/>
      <c r="LSD187" s="49"/>
      <c r="LSE187" s="48"/>
      <c r="LSF187" s="48"/>
      <c r="LSG187" s="53"/>
      <c r="LSH187" s="48"/>
      <c r="LSI187" s="49"/>
      <c r="LSJ187" s="48"/>
      <c r="LSK187" s="48"/>
      <c r="LSL187" s="53"/>
      <c r="LSM187" s="48"/>
      <c r="LSN187" s="49"/>
      <c r="LSO187" s="48"/>
      <c r="LSP187" s="48"/>
      <c r="LSQ187" s="53"/>
      <c r="LSR187" s="48"/>
      <c r="LSS187" s="49"/>
      <c r="LST187" s="48"/>
      <c r="LSU187" s="48"/>
      <c r="LSV187" s="53"/>
      <c r="LSW187" s="48"/>
      <c r="LSX187" s="49"/>
      <c r="LSY187" s="48"/>
      <c r="LSZ187" s="48"/>
      <c r="LTA187" s="53"/>
      <c r="LTB187" s="48"/>
      <c r="LTC187" s="49"/>
      <c r="LTD187" s="48"/>
      <c r="LTE187" s="48"/>
      <c r="LTF187" s="53"/>
      <c r="LTG187" s="48"/>
      <c r="LTH187" s="49"/>
      <c r="LTI187" s="48"/>
      <c r="LTJ187" s="48"/>
      <c r="LTK187" s="53"/>
      <c r="LTL187" s="48"/>
      <c r="LTM187" s="49"/>
      <c r="LTN187" s="48"/>
      <c r="LTO187" s="48"/>
      <c r="LTP187" s="53"/>
      <c r="LTQ187" s="48"/>
      <c r="LTR187" s="49"/>
      <c r="LTS187" s="48"/>
      <c r="LTT187" s="48"/>
      <c r="LTU187" s="53"/>
      <c r="LTV187" s="48"/>
      <c r="LTW187" s="49"/>
      <c r="LTX187" s="48"/>
      <c r="LTY187" s="48"/>
      <c r="LTZ187" s="53"/>
      <c r="LUA187" s="48"/>
      <c r="LUB187" s="49"/>
      <c r="LUC187" s="48"/>
      <c r="LUD187" s="48"/>
      <c r="LUE187" s="53"/>
      <c r="LUF187" s="48"/>
      <c r="LUG187" s="49"/>
      <c r="LUH187" s="48"/>
      <c r="LUI187" s="48"/>
      <c r="LUJ187" s="53"/>
      <c r="LUK187" s="48"/>
      <c r="LUL187" s="49"/>
      <c r="LUM187" s="48"/>
      <c r="LUN187" s="48"/>
      <c r="LUO187" s="53"/>
      <c r="LUP187" s="48"/>
      <c r="LUQ187" s="49"/>
      <c r="LUR187" s="48"/>
      <c r="LUS187" s="48"/>
      <c r="LUT187" s="53"/>
      <c r="LUU187" s="48"/>
      <c r="LUV187" s="49"/>
      <c r="LUW187" s="48"/>
      <c r="LUX187" s="48"/>
      <c r="LUY187" s="53"/>
      <c r="LUZ187" s="48"/>
      <c r="LVA187" s="49"/>
      <c r="LVB187" s="48"/>
      <c r="LVC187" s="48"/>
      <c r="LVD187" s="53"/>
      <c r="LVE187" s="48"/>
      <c r="LVF187" s="49"/>
      <c r="LVG187" s="48"/>
      <c r="LVH187" s="48"/>
      <c r="LVI187" s="53"/>
      <c r="LVJ187" s="48"/>
      <c r="LVK187" s="49"/>
      <c r="LVL187" s="48"/>
      <c r="LVM187" s="48"/>
      <c r="LVN187" s="53"/>
      <c r="LVO187" s="48"/>
      <c r="LVP187" s="49"/>
      <c r="LVQ187" s="48"/>
      <c r="LVR187" s="48"/>
      <c r="LVS187" s="53"/>
      <c r="LVT187" s="48"/>
      <c r="LVU187" s="49"/>
      <c r="LVV187" s="48"/>
      <c r="LVW187" s="48"/>
      <c r="LVX187" s="53"/>
      <c r="LVY187" s="48"/>
      <c r="LVZ187" s="49"/>
      <c r="LWA187" s="48"/>
      <c r="LWB187" s="48"/>
      <c r="LWC187" s="53"/>
      <c r="LWD187" s="48"/>
      <c r="LWE187" s="49"/>
      <c r="LWF187" s="48"/>
      <c r="LWG187" s="48"/>
      <c r="LWH187" s="53"/>
      <c r="LWI187" s="48"/>
      <c r="LWJ187" s="49"/>
      <c r="LWK187" s="48"/>
      <c r="LWL187" s="48"/>
      <c r="LWM187" s="53"/>
      <c r="LWN187" s="48"/>
      <c r="LWO187" s="49"/>
      <c r="LWP187" s="48"/>
      <c r="LWQ187" s="48"/>
      <c r="LWR187" s="53"/>
      <c r="LWS187" s="48"/>
      <c r="LWT187" s="49"/>
      <c r="LWU187" s="48"/>
      <c r="LWV187" s="48"/>
      <c r="LWW187" s="53"/>
      <c r="LWX187" s="48"/>
      <c r="LWY187" s="49"/>
      <c r="LWZ187" s="48"/>
      <c r="LXA187" s="48"/>
      <c r="LXB187" s="53"/>
      <c r="LXC187" s="48"/>
      <c r="LXD187" s="49"/>
      <c r="LXE187" s="48"/>
      <c r="LXF187" s="48"/>
      <c r="LXG187" s="53"/>
      <c r="LXH187" s="48"/>
      <c r="LXI187" s="49"/>
      <c r="LXJ187" s="48"/>
      <c r="LXK187" s="48"/>
      <c r="LXL187" s="53"/>
      <c r="LXM187" s="48"/>
      <c r="LXN187" s="49"/>
      <c r="LXO187" s="48"/>
      <c r="LXP187" s="48"/>
      <c r="LXQ187" s="53"/>
      <c r="LXR187" s="48"/>
      <c r="LXS187" s="49"/>
      <c r="LXT187" s="48"/>
      <c r="LXU187" s="48"/>
      <c r="LXV187" s="53"/>
      <c r="LXW187" s="48"/>
      <c r="LXX187" s="49"/>
      <c r="LXY187" s="48"/>
      <c r="LXZ187" s="48"/>
      <c r="LYA187" s="53"/>
      <c r="LYB187" s="48"/>
      <c r="LYC187" s="49"/>
      <c r="LYD187" s="48"/>
      <c r="LYE187" s="48"/>
      <c r="LYF187" s="53"/>
      <c r="LYG187" s="48"/>
      <c r="LYH187" s="49"/>
      <c r="LYI187" s="48"/>
      <c r="LYJ187" s="48"/>
      <c r="LYK187" s="53"/>
      <c r="LYL187" s="48"/>
      <c r="LYM187" s="49"/>
      <c r="LYN187" s="48"/>
      <c r="LYO187" s="48"/>
      <c r="LYP187" s="53"/>
      <c r="LYQ187" s="48"/>
      <c r="LYR187" s="49"/>
      <c r="LYS187" s="48"/>
      <c r="LYT187" s="48"/>
      <c r="LYU187" s="53"/>
      <c r="LYV187" s="48"/>
      <c r="LYW187" s="49"/>
      <c r="LYX187" s="48"/>
      <c r="LYY187" s="48"/>
      <c r="LYZ187" s="53"/>
      <c r="LZA187" s="48"/>
      <c r="LZB187" s="49"/>
      <c r="LZC187" s="48"/>
      <c r="LZD187" s="48"/>
      <c r="LZE187" s="53"/>
      <c r="LZF187" s="48"/>
      <c r="LZG187" s="49"/>
      <c r="LZH187" s="48"/>
      <c r="LZI187" s="48"/>
      <c r="LZJ187" s="53"/>
      <c r="LZK187" s="48"/>
      <c r="LZL187" s="49"/>
      <c r="LZM187" s="48"/>
      <c r="LZN187" s="48"/>
      <c r="LZO187" s="53"/>
      <c r="LZP187" s="48"/>
      <c r="LZQ187" s="49"/>
      <c r="LZR187" s="48"/>
      <c r="LZS187" s="48"/>
      <c r="LZT187" s="53"/>
      <c r="LZU187" s="48"/>
      <c r="LZV187" s="49"/>
      <c r="LZW187" s="48"/>
      <c r="LZX187" s="48"/>
      <c r="LZY187" s="53"/>
      <c r="LZZ187" s="48"/>
      <c r="MAA187" s="49"/>
      <c r="MAB187" s="48"/>
      <c r="MAC187" s="48"/>
      <c r="MAD187" s="53"/>
      <c r="MAE187" s="48"/>
      <c r="MAF187" s="49"/>
      <c r="MAG187" s="48"/>
      <c r="MAH187" s="48"/>
      <c r="MAI187" s="53"/>
      <c r="MAJ187" s="48"/>
      <c r="MAK187" s="49"/>
      <c r="MAL187" s="48"/>
      <c r="MAM187" s="48"/>
      <c r="MAN187" s="53"/>
      <c r="MAO187" s="48"/>
      <c r="MAP187" s="49"/>
      <c r="MAQ187" s="48"/>
      <c r="MAR187" s="48"/>
      <c r="MAS187" s="53"/>
      <c r="MAT187" s="48"/>
      <c r="MAU187" s="49"/>
      <c r="MAV187" s="48"/>
      <c r="MAW187" s="48"/>
      <c r="MAX187" s="53"/>
      <c r="MAY187" s="48"/>
      <c r="MAZ187" s="49"/>
      <c r="MBA187" s="48"/>
      <c r="MBB187" s="48"/>
      <c r="MBC187" s="53"/>
      <c r="MBD187" s="48"/>
      <c r="MBE187" s="49"/>
      <c r="MBF187" s="48"/>
      <c r="MBG187" s="48"/>
      <c r="MBH187" s="53"/>
      <c r="MBI187" s="48"/>
      <c r="MBJ187" s="49"/>
      <c r="MBK187" s="48"/>
      <c r="MBL187" s="48"/>
      <c r="MBM187" s="53"/>
      <c r="MBN187" s="48"/>
      <c r="MBO187" s="49"/>
      <c r="MBP187" s="48"/>
      <c r="MBQ187" s="48"/>
      <c r="MBR187" s="53"/>
      <c r="MBS187" s="48"/>
      <c r="MBT187" s="49"/>
      <c r="MBU187" s="48"/>
      <c r="MBV187" s="48"/>
      <c r="MBW187" s="53"/>
      <c r="MBX187" s="48"/>
      <c r="MBY187" s="49"/>
      <c r="MBZ187" s="48"/>
      <c r="MCA187" s="48"/>
      <c r="MCB187" s="53"/>
      <c r="MCC187" s="48"/>
      <c r="MCD187" s="49"/>
      <c r="MCE187" s="48"/>
      <c r="MCF187" s="48"/>
      <c r="MCG187" s="53"/>
      <c r="MCH187" s="48"/>
      <c r="MCI187" s="49"/>
      <c r="MCJ187" s="48"/>
      <c r="MCK187" s="48"/>
      <c r="MCL187" s="53"/>
      <c r="MCM187" s="48"/>
      <c r="MCN187" s="49"/>
      <c r="MCO187" s="48"/>
      <c r="MCP187" s="48"/>
      <c r="MCQ187" s="53"/>
      <c r="MCR187" s="48"/>
      <c r="MCS187" s="49"/>
      <c r="MCT187" s="48"/>
      <c r="MCU187" s="48"/>
      <c r="MCV187" s="53"/>
      <c r="MCW187" s="48"/>
      <c r="MCX187" s="49"/>
      <c r="MCY187" s="48"/>
      <c r="MCZ187" s="48"/>
      <c r="MDA187" s="53"/>
      <c r="MDB187" s="48"/>
      <c r="MDC187" s="49"/>
      <c r="MDD187" s="48"/>
      <c r="MDE187" s="48"/>
      <c r="MDF187" s="53"/>
      <c r="MDG187" s="48"/>
      <c r="MDH187" s="49"/>
      <c r="MDI187" s="48"/>
      <c r="MDJ187" s="48"/>
      <c r="MDK187" s="53"/>
      <c r="MDL187" s="48"/>
      <c r="MDM187" s="49"/>
      <c r="MDN187" s="48"/>
      <c r="MDO187" s="48"/>
      <c r="MDP187" s="53"/>
      <c r="MDQ187" s="48"/>
      <c r="MDR187" s="49"/>
      <c r="MDS187" s="48"/>
      <c r="MDT187" s="48"/>
      <c r="MDU187" s="53"/>
      <c r="MDV187" s="48"/>
      <c r="MDW187" s="49"/>
      <c r="MDX187" s="48"/>
      <c r="MDY187" s="48"/>
      <c r="MDZ187" s="53"/>
      <c r="MEA187" s="48"/>
      <c r="MEB187" s="49"/>
      <c r="MEC187" s="48"/>
      <c r="MED187" s="48"/>
      <c r="MEE187" s="53"/>
      <c r="MEF187" s="48"/>
      <c r="MEG187" s="49"/>
      <c r="MEH187" s="48"/>
      <c r="MEI187" s="48"/>
      <c r="MEJ187" s="53"/>
      <c r="MEK187" s="48"/>
      <c r="MEL187" s="49"/>
      <c r="MEM187" s="48"/>
      <c r="MEN187" s="48"/>
      <c r="MEO187" s="53"/>
      <c r="MEP187" s="48"/>
      <c r="MEQ187" s="49"/>
      <c r="MER187" s="48"/>
      <c r="MES187" s="48"/>
      <c r="MET187" s="53"/>
      <c r="MEU187" s="48"/>
      <c r="MEV187" s="49"/>
      <c r="MEW187" s="48"/>
      <c r="MEX187" s="48"/>
      <c r="MEY187" s="53"/>
      <c r="MEZ187" s="48"/>
      <c r="MFA187" s="49"/>
      <c r="MFB187" s="48"/>
      <c r="MFC187" s="48"/>
      <c r="MFD187" s="53"/>
      <c r="MFE187" s="48"/>
      <c r="MFF187" s="49"/>
      <c r="MFG187" s="48"/>
      <c r="MFH187" s="48"/>
      <c r="MFI187" s="53"/>
      <c r="MFJ187" s="48"/>
      <c r="MFK187" s="49"/>
      <c r="MFL187" s="48"/>
      <c r="MFM187" s="48"/>
      <c r="MFN187" s="53"/>
      <c r="MFO187" s="48"/>
      <c r="MFP187" s="49"/>
      <c r="MFQ187" s="48"/>
      <c r="MFR187" s="48"/>
      <c r="MFS187" s="53"/>
      <c r="MFT187" s="48"/>
      <c r="MFU187" s="49"/>
      <c r="MFV187" s="48"/>
      <c r="MFW187" s="48"/>
      <c r="MFX187" s="53"/>
      <c r="MFY187" s="48"/>
      <c r="MFZ187" s="49"/>
      <c r="MGA187" s="48"/>
      <c r="MGB187" s="48"/>
      <c r="MGC187" s="53"/>
      <c r="MGD187" s="48"/>
      <c r="MGE187" s="49"/>
      <c r="MGF187" s="48"/>
      <c r="MGG187" s="48"/>
      <c r="MGH187" s="53"/>
      <c r="MGI187" s="48"/>
      <c r="MGJ187" s="49"/>
      <c r="MGK187" s="48"/>
      <c r="MGL187" s="48"/>
      <c r="MGM187" s="53"/>
      <c r="MGN187" s="48"/>
      <c r="MGO187" s="49"/>
      <c r="MGP187" s="48"/>
      <c r="MGQ187" s="48"/>
      <c r="MGR187" s="53"/>
      <c r="MGS187" s="48"/>
      <c r="MGT187" s="49"/>
      <c r="MGU187" s="48"/>
      <c r="MGV187" s="48"/>
      <c r="MGW187" s="53"/>
      <c r="MGX187" s="48"/>
      <c r="MGY187" s="49"/>
      <c r="MGZ187" s="48"/>
      <c r="MHA187" s="48"/>
      <c r="MHB187" s="53"/>
      <c r="MHC187" s="48"/>
      <c r="MHD187" s="49"/>
      <c r="MHE187" s="48"/>
      <c r="MHF187" s="48"/>
      <c r="MHG187" s="53"/>
      <c r="MHH187" s="48"/>
      <c r="MHI187" s="49"/>
      <c r="MHJ187" s="48"/>
      <c r="MHK187" s="48"/>
      <c r="MHL187" s="53"/>
      <c r="MHM187" s="48"/>
      <c r="MHN187" s="49"/>
      <c r="MHO187" s="48"/>
      <c r="MHP187" s="48"/>
      <c r="MHQ187" s="53"/>
      <c r="MHR187" s="48"/>
      <c r="MHS187" s="49"/>
      <c r="MHT187" s="48"/>
      <c r="MHU187" s="48"/>
      <c r="MHV187" s="53"/>
      <c r="MHW187" s="48"/>
      <c r="MHX187" s="49"/>
      <c r="MHY187" s="48"/>
      <c r="MHZ187" s="48"/>
      <c r="MIA187" s="53"/>
      <c r="MIB187" s="48"/>
      <c r="MIC187" s="49"/>
      <c r="MID187" s="48"/>
      <c r="MIE187" s="48"/>
      <c r="MIF187" s="53"/>
      <c r="MIG187" s="48"/>
      <c r="MIH187" s="49"/>
      <c r="MII187" s="48"/>
      <c r="MIJ187" s="48"/>
      <c r="MIK187" s="53"/>
      <c r="MIL187" s="48"/>
      <c r="MIM187" s="49"/>
      <c r="MIN187" s="48"/>
      <c r="MIO187" s="48"/>
      <c r="MIP187" s="53"/>
      <c r="MIQ187" s="48"/>
      <c r="MIR187" s="49"/>
      <c r="MIS187" s="48"/>
      <c r="MIT187" s="48"/>
      <c r="MIU187" s="53"/>
      <c r="MIV187" s="48"/>
      <c r="MIW187" s="49"/>
      <c r="MIX187" s="48"/>
      <c r="MIY187" s="48"/>
      <c r="MIZ187" s="53"/>
      <c r="MJA187" s="48"/>
      <c r="MJB187" s="49"/>
      <c r="MJC187" s="48"/>
      <c r="MJD187" s="48"/>
      <c r="MJE187" s="53"/>
      <c r="MJF187" s="48"/>
      <c r="MJG187" s="49"/>
      <c r="MJH187" s="48"/>
      <c r="MJI187" s="48"/>
      <c r="MJJ187" s="53"/>
      <c r="MJK187" s="48"/>
      <c r="MJL187" s="49"/>
      <c r="MJM187" s="48"/>
      <c r="MJN187" s="48"/>
      <c r="MJO187" s="53"/>
      <c r="MJP187" s="48"/>
      <c r="MJQ187" s="49"/>
      <c r="MJR187" s="48"/>
      <c r="MJS187" s="48"/>
      <c r="MJT187" s="53"/>
      <c r="MJU187" s="48"/>
      <c r="MJV187" s="49"/>
      <c r="MJW187" s="48"/>
      <c r="MJX187" s="48"/>
      <c r="MJY187" s="53"/>
      <c r="MJZ187" s="48"/>
      <c r="MKA187" s="49"/>
      <c r="MKB187" s="48"/>
      <c r="MKC187" s="48"/>
      <c r="MKD187" s="53"/>
      <c r="MKE187" s="48"/>
      <c r="MKF187" s="49"/>
      <c r="MKG187" s="48"/>
      <c r="MKH187" s="48"/>
      <c r="MKI187" s="53"/>
      <c r="MKJ187" s="48"/>
      <c r="MKK187" s="49"/>
      <c r="MKL187" s="48"/>
      <c r="MKM187" s="48"/>
      <c r="MKN187" s="53"/>
      <c r="MKO187" s="48"/>
      <c r="MKP187" s="49"/>
      <c r="MKQ187" s="48"/>
      <c r="MKR187" s="48"/>
      <c r="MKS187" s="53"/>
      <c r="MKT187" s="48"/>
      <c r="MKU187" s="49"/>
      <c r="MKV187" s="48"/>
      <c r="MKW187" s="48"/>
      <c r="MKX187" s="53"/>
      <c r="MKY187" s="48"/>
      <c r="MKZ187" s="49"/>
      <c r="MLA187" s="48"/>
      <c r="MLB187" s="48"/>
      <c r="MLC187" s="53"/>
      <c r="MLD187" s="48"/>
      <c r="MLE187" s="49"/>
      <c r="MLF187" s="48"/>
      <c r="MLG187" s="48"/>
      <c r="MLH187" s="53"/>
      <c r="MLI187" s="48"/>
      <c r="MLJ187" s="49"/>
      <c r="MLK187" s="48"/>
      <c r="MLL187" s="48"/>
      <c r="MLM187" s="53"/>
      <c r="MLN187" s="48"/>
      <c r="MLO187" s="49"/>
      <c r="MLP187" s="48"/>
      <c r="MLQ187" s="48"/>
      <c r="MLR187" s="53"/>
      <c r="MLS187" s="48"/>
      <c r="MLT187" s="49"/>
      <c r="MLU187" s="48"/>
      <c r="MLV187" s="48"/>
      <c r="MLW187" s="53"/>
      <c r="MLX187" s="48"/>
      <c r="MLY187" s="49"/>
      <c r="MLZ187" s="48"/>
      <c r="MMA187" s="48"/>
      <c r="MMB187" s="53"/>
      <c r="MMC187" s="48"/>
      <c r="MMD187" s="49"/>
      <c r="MME187" s="48"/>
      <c r="MMF187" s="48"/>
      <c r="MMG187" s="53"/>
      <c r="MMH187" s="48"/>
      <c r="MMI187" s="49"/>
      <c r="MMJ187" s="48"/>
      <c r="MMK187" s="48"/>
      <c r="MML187" s="53"/>
      <c r="MMM187" s="48"/>
      <c r="MMN187" s="49"/>
      <c r="MMO187" s="48"/>
      <c r="MMP187" s="48"/>
      <c r="MMQ187" s="53"/>
      <c r="MMR187" s="48"/>
      <c r="MMS187" s="49"/>
      <c r="MMT187" s="48"/>
      <c r="MMU187" s="48"/>
      <c r="MMV187" s="53"/>
      <c r="MMW187" s="48"/>
      <c r="MMX187" s="49"/>
      <c r="MMY187" s="48"/>
      <c r="MMZ187" s="48"/>
      <c r="MNA187" s="53"/>
      <c r="MNB187" s="48"/>
      <c r="MNC187" s="49"/>
      <c r="MND187" s="48"/>
      <c r="MNE187" s="48"/>
      <c r="MNF187" s="53"/>
      <c r="MNG187" s="48"/>
      <c r="MNH187" s="49"/>
      <c r="MNI187" s="48"/>
      <c r="MNJ187" s="48"/>
      <c r="MNK187" s="53"/>
      <c r="MNL187" s="48"/>
      <c r="MNM187" s="49"/>
      <c r="MNN187" s="48"/>
      <c r="MNO187" s="48"/>
      <c r="MNP187" s="53"/>
      <c r="MNQ187" s="48"/>
      <c r="MNR187" s="49"/>
      <c r="MNS187" s="48"/>
      <c r="MNT187" s="48"/>
      <c r="MNU187" s="53"/>
      <c r="MNV187" s="48"/>
      <c r="MNW187" s="49"/>
      <c r="MNX187" s="48"/>
      <c r="MNY187" s="48"/>
      <c r="MNZ187" s="53"/>
      <c r="MOA187" s="48"/>
      <c r="MOB187" s="49"/>
      <c r="MOC187" s="48"/>
      <c r="MOD187" s="48"/>
      <c r="MOE187" s="53"/>
      <c r="MOF187" s="48"/>
      <c r="MOG187" s="49"/>
      <c r="MOH187" s="48"/>
      <c r="MOI187" s="48"/>
      <c r="MOJ187" s="53"/>
      <c r="MOK187" s="48"/>
      <c r="MOL187" s="49"/>
      <c r="MOM187" s="48"/>
      <c r="MON187" s="48"/>
      <c r="MOO187" s="53"/>
      <c r="MOP187" s="48"/>
      <c r="MOQ187" s="49"/>
      <c r="MOR187" s="48"/>
      <c r="MOS187" s="48"/>
      <c r="MOT187" s="53"/>
      <c r="MOU187" s="48"/>
      <c r="MOV187" s="49"/>
      <c r="MOW187" s="48"/>
      <c r="MOX187" s="48"/>
      <c r="MOY187" s="53"/>
      <c r="MOZ187" s="48"/>
      <c r="MPA187" s="49"/>
      <c r="MPB187" s="48"/>
      <c r="MPC187" s="48"/>
      <c r="MPD187" s="53"/>
      <c r="MPE187" s="48"/>
      <c r="MPF187" s="49"/>
      <c r="MPG187" s="48"/>
      <c r="MPH187" s="48"/>
      <c r="MPI187" s="53"/>
      <c r="MPJ187" s="48"/>
      <c r="MPK187" s="49"/>
      <c r="MPL187" s="48"/>
      <c r="MPM187" s="48"/>
      <c r="MPN187" s="53"/>
      <c r="MPO187" s="48"/>
      <c r="MPP187" s="49"/>
      <c r="MPQ187" s="48"/>
      <c r="MPR187" s="48"/>
      <c r="MPS187" s="53"/>
      <c r="MPT187" s="48"/>
      <c r="MPU187" s="49"/>
      <c r="MPV187" s="48"/>
      <c r="MPW187" s="48"/>
      <c r="MPX187" s="53"/>
      <c r="MPY187" s="48"/>
      <c r="MPZ187" s="49"/>
      <c r="MQA187" s="48"/>
      <c r="MQB187" s="48"/>
      <c r="MQC187" s="53"/>
      <c r="MQD187" s="48"/>
      <c r="MQE187" s="49"/>
      <c r="MQF187" s="48"/>
      <c r="MQG187" s="48"/>
      <c r="MQH187" s="53"/>
      <c r="MQI187" s="48"/>
      <c r="MQJ187" s="49"/>
      <c r="MQK187" s="48"/>
      <c r="MQL187" s="48"/>
      <c r="MQM187" s="53"/>
      <c r="MQN187" s="48"/>
      <c r="MQO187" s="49"/>
      <c r="MQP187" s="48"/>
      <c r="MQQ187" s="48"/>
      <c r="MQR187" s="53"/>
      <c r="MQS187" s="48"/>
      <c r="MQT187" s="49"/>
      <c r="MQU187" s="48"/>
      <c r="MQV187" s="48"/>
      <c r="MQW187" s="53"/>
      <c r="MQX187" s="48"/>
      <c r="MQY187" s="49"/>
      <c r="MQZ187" s="48"/>
      <c r="MRA187" s="48"/>
      <c r="MRB187" s="53"/>
      <c r="MRC187" s="48"/>
      <c r="MRD187" s="49"/>
      <c r="MRE187" s="48"/>
      <c r="MRF187" s="48"/>
      <c r="MRG187" s="53"/>
      <c r="MRH187" s="48"/>
      <c r="MRI187" s="49"/>
      <c r="MRJ187" s="48"/>
      <c r="MRK187" s="48"/>
      <c r="MRL187" s="53"/>
      <c r="MRM187" s="48"/>
      <c r="MRN187" s="49"/>
      <c r="MRO187" s="48"/>
      <c r="MRP187" s="48"/>
      <c r="MRQ187" s="53"/>
      <c r="MRR187" s="48"/>
      <c r="MRS187" s="49"/>
      <c r="MRT187" s="48"/>
      <c r="MRU187" s="48"/>
      <c r="MRV187" s="53"/>
      <c r="MRW187" s="48"/>
      <c r="MRX187" s="49"/>
      <c r="MRY187" s="48"/>
      <c r="MRZ187" s="48"/>
      <c r="MSA187" s="53"/>
      <c r="MSB187" s="48"/>
      <c r="MSC187" s="49"/>
      <c r="MSD187" s="48"/>
      <c r="MSE187" s="48"/>
      <c r="MSF187" s="53"/>
      <c r="MSG187" s="48"/>
      <c r="MSH187" s="49"/>
      <c r="MSI187" s="48"/>
      <c r="MSJ187" s="48"/>
      <c r="MSK187" s="53"/>
      <c r="MSL187" s="48"/>
      <c r="MSM187" s="49"/>
      <c r="MSN187" s="48"/>
      <c r="MSO187" s="48"/>
      <c r="MSP187" s="53"/>
      <c r="MSQ187" s="48"/>
      <c r="MSR187" s="49"/>
      <c r="MSS187" s="48"/>
      <c r="MST187" s="48"/>
      <c r="MSU187" s="53"/>
      <c r="MSV187" s="48"/>
      <c r="MSW187" s="49"/>
      <c r="MSX187" s="48"/>
      <c r="MSY187" s="48"/>
      <c r="MSZ187" s="53"/>
      <c r="MTA187" s="48"/>
      <c r="MTB187" s="49"/>
      <c r="MTC187" s="48"/>
      <c r="MTD187" s="48"/>
      <c r="MTE187" s="53"/>
      <c r="MTF187" s="48"/>
      <c r="MTG187" s="49"/>
      <c r="MTH187" s="48"/>
      <c r="MTI187" s="48"/>
      <c r="MTJ187" s="53"/>
      <c r="MTK187" s="48"/>
      <c r="MTL187" s="49"/>
      <c r="MTM187" s="48"/>
      <c r="MTN187" s="48"/>
      <c r="MTO187" s="53"/>
      <c r="MTP187" s="48"/>
      <c r="MTQ187" s="49"/>
      <c r="MTR187" s="48"/>
      <c r="MTS187" s="48"/>
      <c r="MTT187" s="53"/>
      <c r="MTU187" s="48"/>
      <c r="MTV187" s="49"/>
      <c r="MTW187" s="48"/>
      <c r="MTX187" s="48"/>
      <c r="MTY187" s="53"/>
      <c r="MTZ187" s="48"/>
      <c r="MUA187" s="49"/>
      <c r="MUB187" s="48"/>
      <c r="MUC187" s="48"/>
      <c r="MUD187" s="53"/>
      <c r="MUE187" s="48"/>
      <c r="MUF187" s="49"/>
      <c r="MUG187" s="48"/>
      <c r="MUH187" s="48"/>
      <c r="MUI187" s="53"/>
      <c r="MUJ187" s="48"/>
      <c r="MUK187" s="49"/>
      <c r="MUL187" s="48"/>
      <c r="MUM187" s="48"/>
      <c r="MUN187" s="53"/>
      <c r="MUO187" s="48"/>
      <c r="MUP187" s="49"/>
      <c r="MUQ187" s="48"/>
      <c r="MUR187" s="48"/>
      <c r="MUS187" s="53"/>
      <c r="MUT187" s="48"/>
      <c r="MUU187" s="49"/>
      <c r="MUV187" s="48"/>
      <c r="MUW187" s="48"/>
      <c r="MUX187" s="53"/>
      <c r="MUY187" s="48"/>
      <c r="MUZ187" s="49"/>
      <c r="MVA187" s="48"/>
      <c r="MVB187" s="48"/>
      <c r="MVC187" s="53"/>
      <c r="MVD187" s="48"/>
      <c r="MVE187" s="49"/>
      <c r="MVF187" s="48"/>
      <c r="MVG187" s="48"/>
      <c r="MVH187" s="53"/>
      <c r="MVI187" s="48"/>
      <c r="MVJ187" s="49"/>
      <c r="MVK187" s="48"/>
      <c r="MVL187" s="48"/>
      <c r="MVM187" s="53"/>
      <c r="MVN187" s="48"/>
      <c r="MVO187" s="49"/>
      <c r="MVP187" s="48"/>
      <c r="MVQ187" s="48"/>
      <c r="MVR187" s="53"/>
      <c r="MVS187" s="48"/>
      <c r="MVT187" s="49"/>
      <c r="MVU187" s="48"/>
      <c r="MVV187" s="48"/>
      <c r="MVW187" s="53"/>
      <c r="MVX187" s="48"/>
      <c r="MVY187" s="49"/>
      <c r="MVZ187" s="48"/>
      <c r="MWA187" s="48"/>
      <c r="MWB187" s="53"/>
      <c r="MWC187" s="48"/>
      <c r="MWD187" s="49"/>
      <c r="MWE187" s="48"/>
      <c r="MWF187" s="48"/>
      <c r="MWG187" s="53"/>
      <c r="MWH187" s="48"/>
      <c r="MWI187" s="49"/>
      <c r="MWJ187" s="48"/>
      <c r="MWK187" s="48"/>
      <c r="MWL187" s="53"/>
      <c r="MWM187" s="48"/>
      <c r="MWN187" s="49"/>
      <c r="MWO187" s="48"/>
      <c r="MWP187" s="48"/>
      <c r="MWQ187" s="53"/>
      <c r="MWR187" s="48"/>
      <c r="MWS187" s="49"/>
      <c r="MWT187" s="48"/>
      <c r="MWU187" s="48"/>
      <c r="MWV187" s="53"/>
      <c r="MWW187" s="48"/>
      <c r="MWX187" s="49"/>
      <c r="MWY187" s="48"/>
      <c r="MWZ187" s="48"/>
      <c r="MXA187" s="53"/>
      <c r="MXB187" s="48"/>
      <c r="MXC187" s="49"/>
      <c r="MXD187" s="48"/>
      <c r="MXE187" s="48"/>
      <c r="MXF187" s="53"/>
      <c r="MXG187" s="48"/>
      <c r="MXH187" s="49"/>
      <c r="MXI187" s="48"/>
      <c r="MXJ187" s="48"/>
      <c r="MXK187" s="53"/>
      <c r="MXL187" s="48"/>
      <c r="MXM187" s="49"/>
      <c r="MXN187" s="48"/>
      <c r="MXO187" s="48"/>
      <c r="MXP187" s="53"/>
      <c r="MXQ187" s="48"/>
      <c r="MXR187" s="49"/>
      <c r="MXS187" s="48"/>
      <c r="MXT187" s="48"/>
      <c r="MXU187" s="53"/>
      <c r="MXV187" s="48"/>
      <c r="MXW187" s="49"/>
      <c r="MXX187" s="48"/>
      <c r="MXY187" s="48"/>
      <c r="MXZ187" s="53"/>
      <c r="MYA187" s="48"/>
      <c r="MYB187" s="49"/>
      <c r="MYC187" s="48"/>
      <c r="MYD187" s="48"/>
      <c r="MYE187" s="53"/>
      <c r="MYF187" s="48"/>
      <c r="MYG187" s="49"/>
      <c r="MYH187" s="48"/>
      <c r="MYI187" s="48"/>
      <c r="MYJ187" s="53"/>
      <c r="MYK187" s="48"/>
      <c r="MYL187" s="49"/>
      <c r="MYM187" s="48"/>
      <c r="MYN187" s="48"/>
      <c r="MYO187" s="53"/>
      <c r="MYP187" s="48"/>
      <c r="MYQ187" s="49"/>
      <c r="MYR187" s="48"/>
      <c r="MYS187" s="48"/>
      <c r="MYT187" s="53"/>
      <c r="MYU187" s="48"/>
      <c r="MYV187" s="49"/>
      <c r="MYW187" s="48"/>
      <c r="MYX187" s="48"/>
      <c r="MYY187" s="53"/>
      <c r="MYZ187" s="48"/>
      <c r="MZA187" s="49"/>
      <c r="MZB187" s="48"/>
      <c r="MZC187" s="48"/>
      <c r="MZD187" s="53"/>
      <c r="MZE187" s="48"/>
      <c r="MZF187" s="49"/>
      <c r="MZG187" s="48"/>
      <c r="MZH187" s="48"/>
      <c r="MZI187" s="53"/>
      <c r="MZJ187" s="48"/>
      <c r="MZK187" s="49"/>
      <c r="MZL187" s="48"/>
      <c r="MZM187" s="48"/>
      <c r="MZN187" s="53"/>
      <c r="MZO187" s="48"/>
      <c r="MZP187" s="49"/>
      <c r="MZQ187" s="48"/>
      <c r="MZR187" s="48"/>
      <c r="MZS187" s="53"/>
      <c r="MZT187" s="48"/>
      <c r="MZU187" s="49"/>
      <c r="MZV187" s="48"/>
      <c r="MZW187" s="48"/>
      <c r="MZX187" s="53"/>
      <c r="MZY187" s="48"/>
      <c r="MZZ187" s="49"/>
      <c r="NAA187" s="48"/>
      <c r="NAB187" s="48"/>
      <c r="NAC187" s="53"/>
      <c r="NAD187" s="48"/>
      <c r="NAE187" s="49"/>
      <c r="NAF187" s="48"/>
      <c r="NAG187" s="48"/>
      <c r="NAH187" s="53"/>
      <c r="NAI187" s="48"/>
      <c r="NAJ187" s="49"/>
      <c r="NAK187" s="48"/>
      <c r="NAL187" s="48"/>
      <c r="NAM187" s="53"/>
      <c r="NAN187" s="48"/>
      <c r="NAO187" s="49"/>
      <c r="NAP187" s="48"/>
      <c r="NAQ187" s="48"/>
      <c r="NAR187" s="53"/>
      <c r="NAS187" s="48"/>
      <c r="NAT187" s="49"/>
      <c r="NAU187" s="48"/>
      <c r="NAV187" s="48"/>
      <c r="NAW187" s="53"/>
      <c r="NAX187" s="48"/>
      <c r="NAY187" s="49"/>
      <c r="NAZ187" s="48"/>
      <c r="NBA187" s="48"/>
      <c r="NBB187" s="53"/>
      <c r="NBC187" s="48"/>
      <c r="NBD187" s="49"/>
      <c r="NBE187" s="48"/>
      <c r="NBF187" s="48"/>
      <c r="NBG187" s="53"/>
      <c r="NBH187" s="48"/>
      <c r="NBI187" s="49"/>
      <c r="NBJ187" s="48"/>
      <c r="NBK187" s="48"/>
      <c r="NBL187" s="53"/>
      <c r="NBM187" s="48"/>
      <c r="NBN187" s="49"/>
      <c r="NBO187" s="48"/>
      <c r="NBP187" s="48"/>
      <c r="NBQ187" s="53"/>
      <c r="NBR187" s="48"/>
      <c r="NBS187" s="49"/>
      <c r="NBT187" s="48"/>
      <c r="NBU187" s="48"/>
      <c r="NBV187" s="53"/>
      <c r="NBW187" s="48"/>
      <c r="NBX187" s="49"/>
      <c r="NBY187" s="48"/>
      <c r="NBZ187" s="48"/>
      <c r="NCA187" s="53"/>
      <c r="NCB187" s="48"/>
      <c r="NCC187" s="49"/>
      <c r="NCD187" s="48"/>
      <c r="NCE187" s="48"/>
      <c r="NCF187" s="53"/>
      <c r="NCG187" s="48"/>
      <c r="NCH187" s="49"/>
      <c r="NCI187" s="48"/>
      <c r="NCJ187" s="48"/>
      <c r="NCK187" s="53"/>
      <c r="NCL187" s="48"/>
      <c r="NCM187" s="49"/>
      <c r="NCN187" s="48"/>
      <c r="NCO187" s="48"/>
      <c r="NCP187" s="53"/>
      <c r="NCQ187" s="48"/>
      <c r="NCR187" s="49"/>
      <c r="NCS187" s="48"/>
      <c r="NCT187" s="48"/>
      <c r="NCU187" s="53"/>
      <c r="NCV187" s="48"/>
      <c r="NCW187" s="49"/>
      <c r="NCX187" s="48"/>
      <c r="NCY187" s="48"/>
      <c r="NCZ187" s="53"/>
      <c r="NDA187" s="48"/>
      <c r="NDB187" s="49"/>
      <c r="NDC187" s="48"/>
      <c r="NDD187" s="48"/>
      <c r="NDE187" s="53"/>
      <c r="NDF187" s="48"/>
      <c r="NDG187" s="49"/>
      <c r="NDH187" s="48"/>
      <c r="NDI187" s="48"/>
      <c r="NDJ187" s="53"/>
      <c r="NDK187" s="48"/>
      <c r="NDL187" s="49"/>
      <c r="NDM187" s="48"/>
      <c r="NDN187" s="48"/>
      <c r="NDO187" s="53"/>
      <c r="NDP187" s="48"/>
      <c r="NDQ187" s="49"/>
      <c r="NDR187" s="48"/>
      <c r="NDS187" s="48"/>
      <c r="NDT187" s="53"/>
      <c r="NDU187" s="48"/>
      <c r="NDV187" s="49"/>
      <c r="NDW187" s="48"/>
      <c r="NDX187" s="48"/>
      <c r="NDY187" s="53"/>
      <c r="NDZ187" s="48"/>
      <c r="NEA187" s="49"/>
      <c r="NEB187" s="48"/>
      <c r="NEC187" s="48"/>
      <c r="NED187" s="53"/>
      <c r="NEE187" s="48"/>
      <c r="NEF187" s="49"/>
      <c r="NEG187" s="48"/>
      <c r="NEH187" s="48"/>
      <c r="NEI187" s="53"/>
      <c r="NEJ187" s="48"/>
      <c r="NEK187" s="49"/>
      <c r="NEL187" s="48"/>
      <c r="NEM187" s="48"/>
      <c r="NEN187" s="53"/>
      <c r="NEO187" s="48"/>
      <c r="NEP187" s="49"/>
      <c r="NEQ187" s="48"/>
      <c r="NER187" s="48"/>
      <c r="NES187" s="53"/>
      <c r="NET187" s="48"/>
      <c r="NEU187" s="49"/>
      <c r="NEV187" s="48"/>
      <c r="NEW187" s="48"/>
      <c r="NEX187" s="53"/>
      <c r="NEY187" s="48"/>
      <c r="NEZ187" s="49"/>
      <c r="NFA187" s="48"/>
      <c r="NFB187" s="48"/>
      <c r="NFC187" s="53"/>
      <c r="NFD187" s="48"/>
      <c r="NFE187" s="49"/>
      <c r="NFF187" s="48"/>
      <c r="NFG187" s="48"/>
      <c r="NFH187" s="53"/>
      <c r="NFI187" s="48"/>
      <c r="NFJ187" s="49"/>
      <c r="NFK187" s="48"/>
      <c r="NFL187" s="48"/>
      <c r="NFM187" s="53"/>
      <c r="NFN187" s="48"/>
      <c r="NFO187" s="49"/>
      <c r="NFP187" s="48"/>
      <c r="NFQ187" s="48"/>
      <c r="NFR187" s="53"/>
      <c r="NFS187" s="48"/>
      <c r="NFT187" s="49"/>
      <c r="NFU187" s="48"/>
      <c r="NFV187" s="48"/>
      <c r="NFW187" s="53"/>
      <c r="NFX187" s="48"/>
      <c r="NFY187" s="49"/>
      <c r="NFZ187" s="48"/>
      <c r="NGA187" s="48"/>
      <c r="NGB187" s="53"/>
      <c r="NGC187" s="48"/>
      <c r="NGD187" s="49"/>
      <c r="NGE187" s="48"/>
      <c r="NGF187" s="48"/>
      <c r="NGG187" s="53"/>
      <c r="NGH187" s="48"/>
      <c r="NGI187" s="49"/>
      <c r="NGJ187" s="48"/>
      <c r="NGK187" s="48"/>
      <c r="NGL187" s="53"/>
      <c r="NGM187" s="48"/>
      <c r="NGN187" s="49"/>
      <c r="NGO187" s="48"/>
      <c r="NGP187" s="48"/>
      <c r="NGQ187" s="53"/>
      <c r="NGR187" s="48"/>
      <c r="NGS187" s="49"/>
      <c r="NGT187" s="48"/>
      <c r="NGU187" s="48"/>
      <c r="NGV187" s="53"/>
      <c r="NGW187" s="48"/>
      <c r="NGX187" s="49"/>
      <c r="NGY187" s="48"/>
      <c r="NGZ187" s="48"/>
      <c r="NHA187" s="53"/>
      <c r="NHB187" s="48"/>
      <c r="NHC187" s="49"/>
      <c r="NHD187" s="48"/>
      <c r="NHE187" s="48"/>
      <c r="NHF187" s="53"/>
      <c r="NHG187" s="48"/>
      <c r="NHH187" s="49"/>
      <c r="NHI187" s="48"/>
      <c r="NHJ187" s="48"/>
      <c r="NHK187" s="53"/>
      <c r="NHL187" s="48"/>
      <c r="NHM187" s="49"/>
      <c r="NHN187" s="48"/>
      <c r="NHO187" s="48"/>
      <c r="NHP187" s="53"/>
      <c r="NHQ187" s="48"/>
      <c r="NHR187" s="49"/>
      <c r="NHS187" s="48"/>
      <c r="NHT187" s="48"/>
      <c r="NHU187" s="53"/>
      <c r="NHV187" s="48"/>
      <c r="NHW187" s="49"/>
      <c r="NHX187" s="48"/>
      <c r="NHY187" s="48"/>
      <c r="NHZ187" s="53"/>
      <c r="NIA187" s="48"/>
      <c r="NIB187" s="49"/>
      <c r="NIC187" s="48"/>
      <c r="NID187" s="48"/>
      <c r="NIE187" s="53"/>
      <c r="NIF187" s="48"/>
      <c r="NIG187" s="49"/>
      <c r="NIH187" s="48"/>
      <c r="NII187" s="48"/>
      <c r="NIJ187" s="53"/>
      <c r="NIK187" s="48"/>
      <c r="NIL187" s="49"/>
      <c r="NIM187" s="48"/>
      <c r="NIN187" s="48"/>
      <c r="NIO187" s="53"/>
      <c r="NIP187" s="48"/>
      <c r="NIQ187" s="49"/>
      <c r="NIR187" s="48"/>
      <c r="NIS187" s="48"/>
      <c r="NIT187" s="53"/>
      <c r="NIU187" s="48"/>
      <c r="NIV187" s="49"/>
      <c r="NIW187" s="48"/>
      <c r="NIX187" s="48"/>
      <c r="NIY187" s="53"/>
      <c r="NIZ187" s="48"/>
      <c r="NJA187" s="49"/>
      <c r="NJB187" s="48"/>
      <c r="NJC187" s="48"/>
      <c r="NJD187" s="53"/>
      <c r="NJE187" s="48"/>
      <c r="NJF187" s="49"/>
      <c r="NJG187" s="48"/>
      <c r="NJH187" s="48"/>
      <c r="NJI187" s="53"/>
      <c r="NJJ187" s="48"/>
      <c r="NJK187" s="49"/>
      <c r="NJL187" s="48"/>
      <c r="NJM187" s="48"/>
      <c r="NJN187" s="53"/>
      <c r="NJO187" s="48"/>
      <c r="NJP187" s="49"/>
      <c r="NJQ187" s="48"/>
      <c r="NJR187" s="48"/>
      <c r="NJS187" s="53"/>
      <c r="NJT187" s="48"/>
      <c r="NJU187" s="49"/>
      <c r="NJV187" s="48"/>
      <c r="NJW187" s="48"/>
      <c r="NJX187" s="53"/>
      <c r="NJY187" s="48"/>
      <c r="NJZ187" s="49"/>
      <c r="NKA187" s="48"/>
      <c r="NKB187" s="48"/>
      <c r="NKC187" s="53"/>
      <c r="NKD187" s="48"/>
      <c r="NKE187" s="49"/>
      <c r="NKF187" s="48"/>
      <c r="NKG187" s="48"/>
      <c r="NKH187" s="53"/>
      <c r="NKI187" s="48"/>
      <c r="NKJ187" s="49"/>
      <c r="NKK187" s="48"/>
      <c r="NKL187" s="48"/>
      <c r="NKM187" s="53"/>
      <c r="NKN187" s="48"/>
      <c r="NKO187" s="49"/>
      <c r="NKP187" s="48"/>
      <c r="NKQ187" s="48"/>
      <c r="NKR187" s="53"/>
      <c r="NKS187" s="48"/>
      <c r="NKT187" s="49"/>
      <c r="NKU187" s="48"/>
      <c r="NKV187" s="48"/>
      <c r="NKW187" s="53"/>
      <c r="NKX187" s="48"/>
      <c r="NKY187" s="49"/>
      <c r="NKZ187" s="48"/>
      <c r="NLA187" s="48"/>
      <c r="NLB187" s="53"/>
      <c r="NLC187" s="48"/>
      <c r="NLD187" s="49"/>
      <c r="NLE187" s="48"/>
      <c r="NLF187" s="48"/>
      <c r="NLG187" s="53"/>
      <c r="NLH187" s="48"/>
      <c r="NLI187" s="49"/>
      <c r="NLJ187" s="48"/>
      <c r="NLK187" s="48"/>
      <c r="NLL187" s="53"/>
      <c r="NLM187" s="48"/>
      <c r="NLN187" s="49"/>
      <c r="NLO187" s="48"/>
      <c r="NLP187" s="48"/>
      <c r="NLQ187" s="53"/>
      <c r="NLR187" s="48"/>
      <c r="NLS187" s="49"/>
      <c r="NLT187" s="48"/>
      <c r="NLU187" s="48"/>
      <c r="NLV187" s="53"/>
      <c r="NLW187" s="48"/>
      <c r="NLX187" s="49"/>
      <c r="NLY187" s="48"/>
      <c r="NLZ187" s="48"/>
      <c r="NMA187" s="53"/>
      <c r="NMB187" s="48"/>
      <c r="NMC187" s="49"/>
      <c r="NMD187" s="48"/>
      <c r="NME187" s="48"/>
      <c r="NMF187" s="53"/>
      <c r="NMG187" s="48"/>
      <c r="NMH187" s="49"/>
      <c r="NMI187" s="48"/>
      <c r="NMJ187" s="48"/>
      <c r="NMK187" s="53"/>
      <c r="NML187" s="48"/>
      <c r="NMM187" s="49"/>
      <c r="NMN187" s="48"/>
      <c r="NMO187" s="48"/>
      <c r="NMP187" s="53"/>
      <c r="NMQ187" s="48"/>
      <c r="NMR187" s="49"/>
      <c r="NMS187" s="48"/>
      <c r="NMT187" s="48"/>
      <c r="NMU187" s="53"/>
      <c r="NMV187" s="48"/>
      <c r="NMW187" s="49"/>
      <c r="NMX187" s="48"/>
      <c r="NMY187" s="48"/>
      <c r="NMZ187" s="53"/>
      <c r="NNA187" s="48"/>
      <c r="NNB187" s="49"/>
      <c r="NNC187" s="48"/>
      <c r="NND187" s="48"/>
      <c r="NNE187" s="53"/>
      <c r="NNF187" s="48"/>
      <c r="NNG187" s="49"/>
      <c r="NNH187" s="48"/>
      <c r="NNI187" s="48"/>
      <c r="NNJ187" s="53"/>
      <c r="NNK187" s="48"/>
      <c r="NNL187" s="49"/>
      <c r="NNM187" s="48"/>
      <c r="NNN187" s="48"/>
      <c r="NNO187" s="53"/>
      <c r="NNP187" s="48"/>
      <c r="NNQ187" s="49"/>
      <c r="NNR187" s="48"/>
      <c r="NNS187" s="48"/>
      <c r="NNT187" s="53"/>
      <c r="NNU187" s="48"/>
      <c r="NNV187" s="49"/>
      <c r="NNW187" s="48"/>
      <c r="NNX187" s="48"/>
      <c r="NNY187" s="53"/>
      <c r="NNZ187" s="48"/>
      <c r="NOA187" s="49"/>
      <c r="NOB187" s="48"/>
      <c r="NOC187" s="48"/>
      <c r="NOD187" s="53"/>
      <c r="NOE187" s="48"/>
      <c r="NOF187" s="49"/>
      <c r="NOG187" s="48"/>
      <c r="NOH187" s="48"/>
      <c r="NOI187" s="53"/>
      <c r="NOJ187" s="48"/>
      <c r="NOK187" s="49"/>
      <c r="NOL187" s="48"/>
      <c r="NOM187" s="48"/>
      <c r="NON187" s="53"/>
      <c r="NOO187" s="48"/>
      <c r="NOP187" s="49"/>
      <c r="NOQ187" s="48"/>
      <c r="NOR187" s="48"/>
      <c r="NOS187" s="53"/>
      <c r="NOT187" s="48"/>
      <c r="NOU187" s="49"/>
      <c r="NOV187" s="48"/>
      <c r="NOW187" s="48"/>
      <c r="NOX187" s="53"/>
      <c r="NOY187" s="48"/>
      <c r="NOZ187" s="49"/>
      <c r="NPA187" s="48"/>
      <c r="NPB187" s="48"/>
      <c r="NPC187" s="53"/>
      <c r="NPD187" s="48"/>
      <c r="NPE187" s="49"/>
      <c r="NPF187" s="48"/>
      <c r="NPG187" s="48"/>
      <c r="NPH187" s="53"/>
      <c r="NPI187" s="48"/>
      <c r="NPJ187" s="49"/>
      <c r="NPK187" s="48"/>
      <c r="NPL187" s="48"/>
      <c r="NPM187" s="53"/>
      <c r="NPN187" s="48"/>
      <c r="NPO187" s="49"/>
      <c r="NPP187" s="48"/>
      <c r="NPQ187" s="48"/>
      <c r="NPR187" s="53"/>
      <c r="NPS187" s="48"/>
      <c r="NPT187" s="49"/>
      <c r="NPU187" s="48"/>
      <c r="NPV187" s="48"/>
      <c r="NPW187" s="53"/>
      <c r="NPX187" s="48"/>
      <c r="NPY187" s="49"/>
      <c r="NPZ187" s="48"/>
      <c r="NQA187" s="48"/>
      <c r="NQB187" s="53"/>
      <c r="NQC187" s="48"/>
      <c r="NQD187" s="49"/>
      <c r="NQE187" s="48"/>
      <c r="NQF187" s="48"/>
      <c r="NQG187" s="53"/>
      <c r="NQH187" s="48"/>
      <c r="NQI187" s="49"/>
      <c r="NQJ187" s="48"/>
      <c r="NQK187" s="48"/>
      <c r="NQL187" s="53"/>
      <c r="NQM187" s="48"/>
      <c r="NQN187" s="49"/>
      <c r="NQO187" s="48"/>
      <c r="NQP187" s="48"/>
      <c r="NQQ187" s="53"/>
      <c r="NQR187" s="48"/>
      <c r="NQS187" s="49"/>
      <c r="NQT187" s="48"/>
      <c r="NQU187" s="48"/>
      <c r="NQV187" s="53"/>
      <c r="NQW187" s="48"/>
      <c r="NQX187" s="49"/>
      <c r="NQY187" s="48"/>
      <c r="NQZ187" s="48"/>
      <c r="NRA187" s="53"/>
      <c r="NRB187" s="48"/>
      <c r="NRC187" s="49"/>
      <c r="NRD187" s="48"/>
      <c r="NRE187" s="48"/>
      <c r="NRF187" s="53"/>
      <c r="NRG187" s="48"/>
      <c r="NRH187" s="49"/>
      <c r="NRI187" s="48"/>
      <c r="NRJ187" s="48"/>
      <c r="NRK187" s="53"/>
      <c r="NRL187" s="48"/>
      <c r="NRM187" s="49"/>
      <c r="NRN187" s="48"/>
      <c r="NRO187" s="48"/>
      <c r="NRP187" s="53"/>
      <c r="NRQ187" s="48"/>
      <c r="NRR187" s="49"/>
      <c r="NRS187" s="48"/>
      <c r="NRT187" s="48"/>
      <c r="NRU187" s="53"/>
      <c r="NRV187" s="48"/>
      <c r="NRW187" s="49"/>
      <c r="NRX187" s="48"/>
      <c r="NRY187" s="48"/>
      <c r="NRZ187" s="53"/>
      <c r="NSA187" s="48"/>
      <c r="NSB187" s="49"/>
      <c r="NSC187" s="48"/>
      <c r="NSD187" s="48"/>
      <c r="NSE187" s="53"/>
      <c r="NSF187" s="48"/>
      <c r="NSG187" s="49"/>
      <c r="NSH187" s="48"/>
      <c r="NSI187" s="48"/>
      <c r="NSJ187" s="53"/>
      <c r="NSK187" s="48"/>
      <c r="NSL187" s="49"/>
      <c r="NSM187" s="48"/>
      <c r="NSN187" s="48"/>
      <c r="NSO187" s="53"/>
      <c r="NSP187" s="48"/>
      <c r="NSQ187" s="49"/>
      <c r="NSR187" s="48"/>
      <c r="NSS187" s="48"/>
      <c r="NST187" s="53"/>
      <c r="NSU187" s="48"/>
      <c r="NSV187" s="49"/>
      <c r="NSW187" s="48"/>
      <c r="NSX187" s="48"/>
      <c r="NSY187" s="53"/>
      <c r="NSZ187" s="48"/>
      <c r="NTA187" s="49"/>
      <c r="NTB187" s="48"/>
      <c r="NTC187" s="48"/>
      <c r="NTD187" s="53"/>
      <c r="NTE187" s="48"/>
      <c r="NTF187" s="49"/>
      <c r="NTG187" s="48"/>
      <c r="NTH187" s="48"/>
      <c r="NTI187" s="53"/>
      <c r="NTJ187" s="48"/>
      <c r="NTK187" s="49"/>
      <c r="NTL187" s="48"/>
      <c r="NTM187" s="48"/>
      <c r="NTN187" s="53"/>
      <c r="NTO187" s="48"/>
      <c r="NTP187" s="49"/>
      <c r="NTQ187" s="48"/>
      <c r="NTR187" s="48"/>
      <c r="NTS187" s="53"/>
      <c r="NTT187" s="48"/>
      <c r="NTU187" s="49"/>
      <c r="NTV187" s="48"/>
      <c r="NTW187" s="48"/>
      <c r="NTX187" s="53"/>
      <c r="NTY187" s="48"/>
      <c r="NTZ187" s="49"/>
      <c r="NUA187" s="48"/>
      <c r="NUB187" s="48"/>
      <c r="NUC187" s="53"/>
      <c r="NUD187" s="48"/>
      <c r="NUE187" s="49"/>
      <c r="NUF187" s="48"/>
      <c r="NUG187" s="48"/>
      <c r="NUH187" s="53"/>
      <c r="NUI187" s="48"/>
      <c r="NUJ187" s="49"/>
      <c r="NUK187" s="48"/>
      <c r="NUL187" s="48"/>
      <c r="NUM187" s="53"/>
      <c r="NUN187" s="48"/>
      <c r="NUO187" s="49"/>
      <c r="NUP187" s="48"/>
      <c r="NUQ187" s="48"/>
      <c r="NUR187" s="53"/>
      <c r="NUS187" s="48"/>
      <c r="NUT187" s="49"/>
      <c r="NUU187" s="48"/>
      <c r="NUV187" s="48"/>
      <c r="NUW187" s="53"/>
      <c r="NUX187" s="48"/>
      <c r="NUY187" s="49"/>
      <c r="NUZ187" s="48"/>
      <c r="NVA187" s="48"/>
      <c r="NVB187" s="53"/>
      <c r="NVC187" s="48"/>
      <c r="NVD187" s="49"/>
      <c r="NVE187" s="48"/>
      <c r="NVF187" s="48"/>
      <c r="NVG187" s="53"/>
      <c r="NVH187" s="48"/>
      <c r="NVI187" s="49"/>
      <c r="NVJ187" s="48"/>
      <c r="NVK187" s="48"/>
      <c r="NVL187" s="53"/>
      <c r="NVM187" s="48"/>
      <c r="NVN187" s="49"/>
      <c r="NVO187" s="48"/>
      <c r="NVP187" s="48"/>
      <c r="NVQ187" s="53"/>
      <c r="NVR187" s="48"/>
      <c r="NVS187" s="49"/>
      <c r="NVT187" s="48"/>
      <c r="NVU187" s="48"/>
      <c r="NVV187" s="53"/>
      <c r="NVW187" s="48"/>
      <c r="NVX187" s="49"/>
      <c r="NVY187" s="48"/>
      <c r="NVZ187" s="48"/>
      <c r="NWA187" s="53"/>
      <c r="NWB187" s="48"/>
      <c r="NWC187" s="49"/>
      <c r="NWD187" s="48"/>
      <c r="NWE187" s="48"/>
      <c r="NWF187" s="53"/>
      <c r="NWG187" s="48"/>
      <c r="NWH187" s="49"/>
      <c r="NWI187" s="48"/>
      <c r="NWJ187" s="48"/>
      <c r="NWK187" s="53"/>
      <c r="NWL187" s="48"/>
      <c r="NWM187" s="49"/>
      <c r="NWN187" s="48"/>
      <c r="NWO187" s="48"/>
      <c r="NWP187" s="53"/>
      <c r="NWQ187" s="48"/>
      <c r="NWR187" s="49"/>
      <c r="NWS187" s="48"/>
      <c r="NWT187" s="48"/>
      <c r="NWU187" s="53"/>
      <c r="NWV187" s="48"/>
      <c r="NWW187" s="49"/>
      <c r="NWX187" s="48"/>
      <c r="NWY187" s="48"/>
      <c r="NWZ187" s="53"/>
      <c r="NXA187" s="48"/>
      <c r="NXB187" s="49"/>
      <c r="NXC187" s="48"/>
      <c r="NXD187" s="48"/>
      <c r="NXE187" s="53"/>
      <c r="NXF187" s="48"/>
      <c r="NXG187" s="49"/>
      <c r="NXH187" s="48"/>
      <c r="NXI187" s="48"/>
      <c r="NXJ187" s="53"/>
      <c r="NXK187" s="48"/>
      <c r="NXL187" s="49"/>
      <c r="NXM187" s="48"/>
      <c r="NXN187" s="48"/>
      <c r="NXO187" s="53"/>
      <c r="NXP187" s="48"/>
      <c r="NXQ187" s="49"/>
      <c r="NXR187" s="48"/>
      <c r="NXS187" s="48"/>
      <c r="NXT187" s="53"/>
      <c r="NXU187" s="48"/>
      <c r="NXV187" s="49"/>
      <c r="NXW187" s="48"/>
      <c r="NXX187" s="48"/>
      <c r="NXY187" s="53"/>
      <c r="NXZ187" s="48"/>
      <c r="NYA187" s="49"/>
      <c r="NYB187" s="48"/>
      <c r="NYC187" s="48"/>
      <c r="NYD187" s="53"/>
      <c r="NYE187" s="48"/>
      <c r="NYF187" s="49"/>
      <c r="NYG187" s="48"/>
      <c r="NYH187" s="48"/>
      <c r="NYI187" s="53"/>
      <c r="NYJ187" s="48"/>
      <c r="NYK187" s="49"/>
      <c r="NYL187" s="48"/>
      <c r="NYM187" s="48"/>
      <c r="NYN187" s="53"/>
      <c r="NYO187" s="48"/>
      <c r="NYP187" s="49"/>
      <c r="NYQ187" s="48"/>
      <c r="NYR187" s="48"/>
      <c r="NYS187" s="53"/>
      <c r="NYT187" s="48"/>
      <c r="NYU187" s="49"/>
      <c r="NYV187" s="48"/>
      <c r="NYW187" s="48"/>
      <c r="NYX187" s="53"/>
      <c r="NYY187" s="48"/>
      <c r="NYZ187" s="49"/>
      <c r="NZA187" s="48"/>
      <c r="NZB187" s="48"/>
      <c r="NZC187" s="53"/>
      <c r="NZD187" s="48"/>
      <c r="NZE187" s="49"/>
      <c r="NZF187" s="48"/>
      <c r="NZG187" s="48"/>
      <c r="NZH187" s="53"/>
      <c r="NZI187" s="48"/>
      <c r="NZJ187" s="49"/>
      <c r="NZK187" s="48"/>
      <c r="NZL187" s="48"/>
      <c r="NZM187" s="53"/>
      <c r="NZN187" s="48"/>
      <c r="NZO187" s="49"/>
      <c r="NZP187" s="48"/>
      <c r="NZQ187" s="48"/>
      <c r="NZR187" s="53"/>
      <c r="NZS187" s="48"/>
      <c r="NZT187" s="49"/>
      <c r="NZU187" s="48"/>
      <c r="NZV187" s="48"/>
      <c r="NZW187" s="53"/>
      <c r="NZX187" s="48"/>
      <c r="NZY187" s="49"/>
      <c r="NZZ187" s="48"/>
      <c r="OAA187" s="48"/>
      <c r="OAB187" s="53"/>
      <c r="OAC187" s="48"/>
      <c r="OAD187" s="49"/>
      <c r="OAE187" s="48"/>
      <c r="OAF187" s="48"/>
      <c r="OAG187" s="53"/>
      <c r="OAH187" s="48"/>
      <c r="OAI187" s="49"/>
      <c r="OAJ187" s="48"/>
      <c r="OAK187" s="48"/>
      <c r="OAL187" s="53"/>
      <c r="OAM187" s="48"/>
      <c r="OAN187" s="49"/>
      <c r="OAO187" s="48"/>
      <c r="OAP187" s="48"/>
      <c r="OAQ187" s="53"/>
      <c r="OAR187" s="48"/>
      <c r="OAS187" s="49"/>
      <c r="OAT187" s="48"/>
      <c r="OAU187" s="48"/>
      <c r="OAV187" s="53"/>
      <c r="OAW187" s="48"/>
      <c r="OAX187" s="49"/>
      <c r="OAY187" s="48"/>
      <c r="OAZ187" s="48"/>
      <c r="OBA187" s="53"/>
      <c r="OBB187" s="48"/>
      <c r="OBC187" s="49"/>
      <c r="OBD187" s="48"/>
      <c r="OBE187" s="48"/>
      <c r="OBF187" s="53"/>
      <c r="OBG187" s="48"/>
      <c r="OBH187" s="49"/>
      <c r="OBI187" s="48"/>
      <c r="OBJ187" s="48"/>
      <c r="OBK187" s="53"/>
      <c r="OBL187" s="48"/>
      <c r="OBM187" s="49"/>
      <c r="OBN187" s="48"/>
      <c r="OBO187" s="48"/>
      <c r="OBP187" s="53"/>
      <c r="OBQ187" s="48"/>
      <c r="OBR187" s="49"/>
      <c r="OBS187" s="48"/>
      <c r="OBT187" s="48"/>
      <c r="OBU187" s="53"/>
      <c r="OBV187" s="48"/>
      <c r="OBW187" s="49"/>
      <c r="OBX187" s="48"/>
      <c r="OBY187" s="48"/>
      <c r="OBZ187" s="53"/>
      <c r="OCA187" s="48"/>
      <c r="OCB187" s="49"/>
      <c r="OCC187" s="48"/>
      <c r="OCD187" s="48"/>
      <c r="OCE187" s="53"/>
      <c r="OCF187" s="48"/>
      <c r="OCG187" s="49"/>
      <c r="OCH187" s="48"/>
      <c r="OCI187" s="48"/>
      <c r="OCJ187" s="53"/>
      <c r="OCK187" s="48"/>
      <c r="OCL187" s="49"/>
      <c r="OCM187" s="48"/>
      <c r="OCN187" s="48"/>
      <c r="OCO187" s="53"/>
      <c r="OCP187" s="48"/>
      <c r="OCQ187" s="49"/>
      <c r="OCR187" s="48"/>
      <c r="OCS187" s="48"/>
      <c r="OCT187" s="53"/>
      <c r="OCU187" s="48"/>
      <c r="OCV187" s="49"/>
      <c r="OCW187" s="48"/>
      <c r="OCX187" s="48"/>
      <c r="OCY187" s="53"/>
      <c r="OCZ187" s="48"/>
      <c r="ODA187" s="49"/>
      <c r="ODB187" s="48"/>
      <c r="ODC187" s="48"/>
      <c r="ODD187" s="53"/>
      <c r="ODE187" s="48"/>
      <c r="ODF187" s="49"/>
      <c r="ODG187" s="48"/>
      <c r="ODH187" s="48"/>
      <c r="ODI187" s="53"/>
      <c r="ODJ187" s="48"/>
      <c r="ODK187" s="49"/>
      <c r="ODL187" s="48"/>
      <c r="ODM187" s="48"/>
      <c r="ODN187" s="53"/>
      <c r="ODO187" s="48"/>
      <c r="ODP187" s="49"/>
      <c r="ODQ187" s="48"/>
      <c r="ODR187" s="48"/>
      <c r="ODS187" s="53"/>
      <c r="ODT187" s="48"/>
      <c r="ODU187" s="49"/>
      <c r="ODV187" s="48"/>
      <c r="ODW187" s="48"/>
      <c r="ODX187" s="53"/>
      <c r="ODY187" s="48"/>
      <c r="ODZ187" s="49"/>
      <c r="OEA187" s="48"/>
      <c r="OEB187" s="48"/>
      <c r="OEC187" s="53"/>
      <c r="OED187" s="48"/>
      <c r="OEE187" s="49"/>
      <c r="OEF187" s="48"/>
      <c r="OEG187" s="48"/>
      <c r="OEH187" s="53"/>
      <c r="OEI187" s="48"/>
      <c r="OEJ187" s="49"/>
      <c r="OEK187" s="48"/>
      <c r="OEL187" s="48"/>
      <c r="OEM187" s="53"/>
      <c r="OEN187" s="48"/>
      <c r="OEO187" s="49"/>
      <c r="OEP187" s="48"/>
      <c r="OEQ187" s="48"/>
      <c r="OER187" s="53"/>
      <c r="OES187" s="48"/>
      <c r="OET187" s="49"/>
      <c r="OEU187" s="48"/>
      <c r="OEV187" s="48"/>
      <c r="OEW187" s="53"/>
      <c r="OEX187" s="48"/>
      <c r="OEY187" s="49"/>
      <c r="OEZ187" s="48"/>
      <c r="OFA187" s="48"/>
      <c r="OFB187" s="53"/>
      <c r="OFC187" s="48"/>
      <c r="OFD187" s="49"/>
      <c r="OFE187" s="48"/>
      <c r="OFF187" s="48"/>
      <c r="OFG187" s="53"/>
      <c r="OFH187" s="48"/>
      <c r="OFI187" s="49"/>
      <c r="OFJ187" s="48"/>
      <c r="OFK187" s="48"/>
      <c r="OFL187" s="53"/>
      <c r="OFM187" s="48"/>
      <c r="OFN187" s="49"/>
      <c r="OFO187" s="48"/>
      <c r="OFP187" s="48"/>
      <c r="OFQ187" s="53"/>
      <c r="OFR187" s="48"/>
      <c r="OFS187" s="49"/>
      <c r="OFT187" s="48"/>
      <c r="OFU187" s="48"/>
      <c r="OFV187" s="53"/>
      <c r="OFW187" s="48"/>
      <c r="OFX187" s="49"/>
      <c r="OFY187" s="48"/>
      <c r="OFZ187" s="48"/>
      <c r="OGA187" s="53"/>
      <c r="OGB187" s="48"/>
      <c r="OGC187" s="49"/>
      <c r="OGD187" s="48"/>
      <c r="OGE187" s="48"/>
      <c r="OGF187" s="53"/>
      <c r="OGG187" s="48"/>
      <c r="OGH187" s="49"/>
      <c r="OGI187" s="48"/>
      <c r="OGJ187" s="48"/>
      <c r="OGK187" s="53"/>
      <c r="OGL187" s="48"/>
      <c r="OGM187" s="49"/>
      <c r="OGN187" s="48"/>
      <c r="OGO187" s="48"/>
      <c r="OGP187" s="53"/>
      <c r="OGQ187" s="48"/>
      <c r="OGR187" s="49"/>
      <c r="OGS187" s="48"/>
      <c r="OGT187" s="48"/>
      <c r="OGU187" s="53"/>
      <c r="OGV187" s="48"/>
      <c r="OGW187" s="49"/>
      <c r="OGX187" s="48"/>
      <c r="OGY187" s="48"/>
      <c r="OGZ187" s="53"/>
      <c r="OHA187" s="48"/>
      <c r="OHB187" s="49"/>
      <c r="OHC187" s="48"/>
      <c r="OHD187" s="48"/>
      <c r="OHE187" s="53"/>
      <c r="OHF187" s="48"/>
      <c r="OHG187" s="49"/>
      <c r="OHH187" s="48"/>
      <c r="OHI187" s="48"/>
      <c r="OHJ187" s="53"/>
      <c r="OHK187" s="48"/>
      <c r="OHL187" s="49"/>
      <c r="OHM187" s="48"/>
      <c r="OHN187" s="48"/>
      <c r="OHO187" s="53"/>
      <c r="OHP187" s="48"/>
      <c r="OHQ187" s="49"/>
      <c r="OHR187" s="48"/>
      <c r="OHS187" s="48"/>
      <c r="OHT187" s="53"/>
      <c r="OHU187" s="48"/>
      <c r="OHV187" s="49"/>
      <c r="OHW187" s="48"/>
      <c r="OHX187" s="48"/>
      <c r="OHY187" s="53"/>
      <c r="OHZ187" s="48"/>
      <c r="OIA187" s="49"/>
      <c r="OIB187" s="48"/>
      <c r="OIC187" s="48"/>
      <c r="OID187" s="53"/>
      <c r="OIE187" s="48"/>
      <c r="OIF187" s="49"/>
      <c r="OIG187" s="48"/>
      <c r="OIH187" s="48"/>
      <c r="OII187" s="53"/>
      <c r="OIJ187" s="48"/>
      <c r="OIK187" s="49"/>
      <c r="OIL187" s="48"/>
      <c r="OIM187" s="48"/>
      <c r="OIN187" s="53"/>
      <c r="OIO187" s="48"/>
      <c r="OIP187" s="49"/>
      <c r="OIQ187" s="48"/>
      <c r="OIR187" s="48"/>
      <c r="OIS187" s="53"/>
      <c r="OIT187" s="48"/>
      <c r="OIU187" s="49"/>
      <c r="OIV187" s="48"/>
      <c r="OIW187" s="48"/>
      <c r="OIX187" s="53"/>
      <c r="OIY187" s="48"/>
      <c r="OIZ187" s="49"/>
      <c r="OJA187" s="48"/>
      <c r="OJB187" s="48"/>
      <c r="OJC187" s="53"/>
      <c r="OJD187" s="48"/>
      <c r="OJE187" s="49"/>
      <c r="OJF187" s="48"/>
      <c r="OJG187" s="48"/>
      <c r="OJH187" s="53"/>
      <c r="OJI187" s="48"/>
      <c r="OJJ187" s="49"/>
      <c r="OJK187" s="48"/>
      <c r="OJL187" s="48"/>
      <c r="OJM187" s="53"/>
      <c r="OJN187" s="48"/>
      <c r="OJO187" s="49"/>
      <c r="OJP187" s="48"/>
      <c r="OJQ187" s="48"/>
      <c r="OJR187" s="53"/>
      <c r="OJS187" s="48"/>
      <c r="OJT187" s="49"/>
      <c r="OJU187" s="48"/>
      <c r="OJV187" s="48"/>
      <c r="OJW187" s="53"/>
      <c r="OJX187" s="48"/>
      <c r="OJY187" s="49"/>
      <c r="OJZ187" s="48"/>
      <c r="OKA187" s="48"/>
      <c r="OKB187" s="53"/>
      <c r="OKC187" s="48"/>
      <c r="OKD187" s="49"/>
      <c r="OKE187" s="48"/>
      <c r="OKF187" s="48"/>
      <c r="OKG187" s="53"/>
      <c r="OKH187" s="48"/>
      <c r="OKI187" s="49"/>
      <c r="OKJ187" s="48"/>
      <c r="OKK187" s="48"/>
      <c r="OKL187" s="53"/>
      <c r="OKM187" s="48"/>
      <c r="OKN187" s="49"/>
      <c r="OKO187" s="48"/>
      <c r="OKP187" s="48"/>
      <c r="OKQ187" s="53"/>
      <c r="OKR187" s="48"/>
      <c r="OKS187" s="49"/>
      <c r="OKT187" s="48"/>
      <c r="OKU187" s="48"/>
      <c r="OKV187" s="53"/>
      <c r="OKW187" s="48"/>
      <c r="OKX187" s="49"/>
      <c r="OKY187" s="48"/>
      <c r="OKZ187" s="48"/>
      <c r="OLA187" s="53"/>
      <c r="OLB187" s="48"/>
      <c r="OLC187" s="49"/>
      <c r="OLD187" s="48"/>
      <c r="OLE187" s="48"/>
      <c r="OLF187" s="53"/>
      <c r="OLG187" s="48"/>
      <c r="OLH187" s="49"/>
      <c r="OLI187" s="48"/>
      <c r="OLJ187" s="48"/>
      <c r="OLK187" s="53"/>
      <c r="OLL187" s="48"/>
      <c r="OLM187" s="49"/>
      <c r="OLN187" s="48"/>
      <c r="OLO187" s="48"/>
      <c r="OLP187" s="53"/>
      <c r="OLQ187" s="48"/>
      <c r="OLR187" s="49"/>
      <c r="OLS187" s="48"/>
      <c r="OLT187" s="48"/>
      <c r="OLU187" s="53"/>
      <c r="OLV187" s="48"/>
      <c r="OLW187" s="49"/>
      <c r="OLX187" s="48"/>
      <c r="OLY187" s="48"/>
      <c r="OLZ187" s="53"/>
      <c r="OMA187" s="48"/>
      <c r="OMB187" s="49"/>
      <c r="OMC187" s="48"/>
      <c r="OMD187" s="48"/>
      <c r="OME187" s="53"/>
      <c r="OMF187" s="48"/>
      <c r="OMG187" s="49"/>
      <c r="OMH187" s="48"/>
      <c r="OMI187" s="48"/>
      <c r="OMJ187" s="53"/>
      <c r="OMK187" s="48"/>
      <c r="OML187" s="49"/>
      <c r="OMM187" s="48"/>
      <c r="OMN187" s="48"/>
      <c r="OMO187" s="53"/>
      <c r="OMP187" s="48"/>
      <c r="OMQ187" s="49"/>
      <c r="OMR187" s="48"/>
      <c r="OMS187" s="48"/>
      <c r="OMT187" s="53"/>
      <c r="OMU187" s="48"/>
      <c r="OMV187" s="49"/>
      <c r="OMW187" s="48"/>
      <c r="OMX187" s="48"/>
      <c r="OMY187" s="53"/>
      <c r="OMZ187" s="48"/>
      <c r="ONA187" s="49"/>
      <c r="ONB187" s="48"/>
      <c r="ONC187" s="48"/>
      <c r="OND187" s="53"/>
      <c r="ONE187" s="48"/>
      <c r="ONF187" s="49"/>
      <c r="ONG187" s="48"/>
      <c r="ONH187" s="48"/>
      <c r="ONI187" s="53"/>
      <c r="ONJ187" s="48"/>
      <c r="ONK187" s="49"/>
      <c r="ONL187" s="48"/>
      <c r="ONM187" s="48"/>
      <c r="ONN187" s="53"/>
      <c r="ONO187" s="48"/>
      <c r="ONP187" s="49"/>
      <c r="ONQ187" s="48"/>
      <c r="ONR187" s="48"/>
      <c r="ONS187" s="53"/>
      <c r="ONT187" s="48"/>
      <c r="ONU187" s="49"/>
      <c r="ONV187" s="48"/>
      <c r="ONW187" s="48"/>
      <c r="ONX187" s="53"/>
      <c r="ONY187" s="48"/>
      <c r="ONZ187" s="49"/>
      <c r="OOA187" s="48"/>
      <c r="OOB187" s="48"/>
      <c r="OOC187" s="53"/>
      <c r="OOD187" s="48"/>
      <c r="OOE187" s="49"/>
      <c r="OOF187" s="48"/>
      <c r="OOG187" s="48"/>
      <c r="OOH187" s="53"/>
      <c r="OOI187" s="48"/>
      <c r="OOJ187" s="49"/>
      <c r="OOK187" s="48"/>
      <c r="OOL187" s="48"/>
      <c r="OOM187" s="53"/>
      <c r="OON187" s="48"/>
      <c r="OOO187" s="49"/>
      <c r="OOP187" s="48"/>
      <c r="OOQ187" s="48"/>
      <c r="OOR187" s="53"/>
      <c r="OOS187" s="48"/>
      <c r="OOT187" s="49"/>
      <c r="OOU187" s="48"/>
      <c r="OOV187" s="48"/>
      <c r="OOW187" s="53"/>
      <c r="OOX187" s="48"/>
      <c r="OOY187" s="49"/>
      <c r="OOZ187" s="48"/>
      <c r="OPA187" s="48"/>
      <c r="OPB187" s="53"/>
      <c r="OPC187" s="48"/>
      <c r="OPD187" s="49"/>
      <c r="OPE187" s="48"/>
      <c r="OPF187" s="48"/>
      <c r="OPG187" s="53"/>
      <c r="OPH187" s="48"/>
      <c r="OPI187" s="49"/>
      <c r="OPJ187" s="48"/>
      <c r="OPK187" s="48"/>
      <c r="OPL187" s="53"/>
      <c r="OPM187" s="48"/>
      <c r="OPN187" s="49"/>
      <c r="OPO187" s="48"/>
      <c r="OPP187" s="48"/>
      <c r="OPQ187" s="53"/>
      <c r="OPR187" s="48"/>
      <c r="OPS187" s="49"/>
      <c r="OPT187" s="48"/>
      <c r="OPU187" s="48"/>
      <c r="OPV187" s="53"/>
      <c r="OPW187" s="48"/>
      <c r="OPX187" s="49"/>
      <c r="OPY187" s="48"/>
      <c r="OPZ187" s="48"/>
      <c r="OQA187" s="53"/>
      <c r="OQB187" s="48"/>
      <c r="OQC187" s="49"/>
      <c r="OQD187" s="48"/>
      <c r="OQE187" s="48"/>
      <c r="OQF187" s="53"/>
      <c r="OQG187" s="48"/>
      <c r="OQH187" s="49"/>
      <c r="OQI187" s="48"/>
      <c r="OQJ187" s="48"/>
      <c r="OQK187" s="53"/>
      <c r="OQL187" s="48"/>
      <c r="OQM187" s="49"/>
      <c r="OQN187" s="48"/>
      <c r="OQO187" s="48"/>
      <c r="OQP187" s="53"/>
      <c r="OQQ187" s="48"/>
      <c r="OQR187" s="49"/>
      <c r="OQS187" s="48"/>
      <c r="OQT187" s="48"/>
      <c r="OQU187" s="53"/>
      <c r="OQV187" s="48"/>
      <c r="OQW187" s="49"/>
      <c r="OQX187" s="48"/>
      <c r="OQY187" s="48"/>
      <c r="OQZ187" s="53"/>
      <c r="ORA187" s="48"/>
      <c r="ORB187" s="49"/>
      <c r="ORC187" s="48"/>
      <c r="ORD187" s="48"/>
      <c r="ORE187" s="53"/>
      <c r="ORF187" s="48"/>
      <c r="ORG187" s="49"/>
      <c r="ORH187" s="48"/>
      <c r="ORI187" s="48"/>
      <c r="ORJ187" s="53"/>
      <c r="ORK187" s="48"/>
      <c r="ORL187" s="49"/>
      <c r="ORM187" s="48"/>
      <c r="ORN187" s="48"/>
      <c r="ORO187" s="53"/>
      <c r="ORP187" s="48"/>
      <c r="ORQ187" s="49"/>
      <c r="ORR187" s="48"/>
      <c r="ORS187" s="48"/>
      <c r="ORT187" s="53"/>
      <c r="ORU187" s="48"/>
      <c r="ORV187" s="49"/>
      <c r="ORW187" s="48"/>
      <c r="ORX187" s="48"/>
      <c r="ORY187" s="53"/>
      <c r="ORZ187" s="48"/>
      <c r="OSA187" s="49"/>
      <c r="OSB187" s="48"/>
      <c r="OSC187" s="48"/>
      <c r="OSD187" s="53"/>
      <c r="OSE187" s="48"/>
      <c r="OSF187" s="49"/>
      <c r="OSG187" s="48"/>
      <c r="OSH187" s="48"/>
      <c r="OSI187" s="53"/>
      <c r="OSJ187" s="48"/>
      <c r="OSK187" s="49"/>
      <c r="OSL187" s="48"/>
      <c r="OSM187" s="48"/>
      <c r="OSN187" s="53"/>
      <c r="OSO187" s="48"/>
      <c r="OSP187" s="49"/>
      <c r="OSQ187" s="48"/>
      <c r="OSR187" s="48"/>
      <c r="OSS187" s="53"/>
      <c r="OST187" s="48"/>
      <c r="OSU187" s="49"/>
      <c r="OSV187" s="48"/>
      <c r="OSW187" s="48"/>
      <c r="OSX187" s="53"/>
      <c r="OSY187" s="48"/>
      <c r="OSZ187" s="49"/>
      <c r="OTA187" s="48"/>
      <c r="OTB187" s="48"/>
      <c r="OTC187" s="53"/>
      <c r="OTD187" s="48"/>
      <c r="OTE187" s="49"/>
      <c r="OTF187" s="48"/>
      <c r="OTG187" s="48"/>
      <c r="OTH187" s="53"/>
      <c r="OTI187" s="48"/>
      <c r="OTJ187" s="49"/>
      <c r="OTK187" s="48"/>
      <c r="OTL187" s="48"/>
      <c r="OTM187" s="53"/>
      <c r="OTN187" s="48"/>
      <c r="OTO187" s="49"/>
      <c r="OTP187" s="48"/>
      <c r="OTQ187" s="48"/>
      <c r="OTR187" s="53"/>
      <c r="OTS187" s="48"/>
      <c r="OTT187" s="49"/>
      <c r="OTU187" s="48"/>
      <c r="OTV187" s="48"/>
      <c r="OTW187" s="53"/>
      <c r="OTX187" s="48"/>
      <c r="OTY187" s="49"/>
      <c r="OTZ187" s="48"/>
      <c r="OUA187" s="48"/>
      <c r="OUB187" s="53"/>
      <c r="OUC187" s="48"/>
      <c r="OUD187" s="49"/>
      <c r="OUE187" s="48"/>
      <c r="OUF187" s="48"/>
      <c r="OUG187" s="53"/>
      <c r="OUH187" s="48"/>
      <c r="OUI187" s="49"/>
      <c r="OUJ187" s="48"/>
      <c r="OUK187" s="48"/>
      <c r="OUL187" s="53"/>
      <c r="OUM187" s="48"/>
      <c r="OUN187" s="49"/>
      <c r="OUO187" s="48"/>
      <c r="OUP187" s="48"/>
      <c r="OUQ187" s="53"/>
      <c r="OUR187" s="48"/>
      <c r="OUS187" s="49"/>
      <c r="OUT187" s="48"/>
      <c r="OUU187" s="48"/>
      <c r="OUV187" s="53"/>
      <c r="OUW187" s="48"/>
      <c r="OUX187" s="49"/>
      <c r="OUY187" s="48"/>
      <c r="OUZ187" s="48"/>
      <c r="OVA187" s="53"/>
      <c r="OVB187" s="48"/>
      <c r="OVC187" s="49"/>
      <c r="OVD187" s="48"/>
      <c r="OVE187" s="48"/>
      <c r="OVF187" s="53"/>
      <c r="OVG187" s="48"/>
      <c r="OVH187" s="49"/>
      <c r="OVI187" s="48"/>
      <c r="OVJ187" s="48"/>
      <c r="OVK187" s="53"/>
      <c r="OVL187" s="48"/>
      <c r="OVM187" s="49"/>
      <c r="OVN187" s="48"/>
      <c r="OVO187" s="48"/>
      <c r="OVP187" s="53"/>
      <c r="OVQ187" s="48"/>
      <c r="OVR187" s="49"/>
      <c r="OVS187" s="48"/>
      <c r="OVT187" s="48"/>
      <c r="OVU187" s="53"/>
      <c r="OVV187" s="48"/>
      <c r="OVW187" s="49"/>
      <c r="OVX187" s="48"/>
      <c r="OVY187" s="48"/>
      <c r="OVZ187" s="53"/>
      <c r="OWA187" s="48"/>
      <c r="OWB187" s="49"/>
      <c r="OWC187" s="48"/>
      <c r="OWD187" s="48"/>
      <c r="OWE187" s="53"/>
      <c r="OWF187" s="48"/>
      <c r="OWG187" s="49"/>
      <c r="OWH187" s="48"/>
      <c r="OWI187" s="48"/>
      <c r="OWJ187" s="53"/>
      <c r="OWK187" s="48"/>
      <c r="OWL187" s="49"/>
      <c r="OWM187" s="48"/>
      <c r="OWN187" s="48"/>
      <c r="OWO187" s="53"/>
      <c r="OWP187" s="48"/>
      <c r="OWQ187" s="49"/>
      <c r="OWR187" s="48"/>
      <c r="OWS187" s="48"/>
      <c r="OWT187" s="53"/>
      <c r="OWU187" s="48"/>
      <c r="OWV187" s="49"/>
      <c r="OWW187" s="48"/>
      <c r="OWX187" s="48"/>
      <c r="OWY187" s="53"/>
      <c r="OWZ187" s="48"/>
      <c r="OXA187" s="49"/>
      <c r="OXB187" s="48"/>
      <c r="OXC187" s="48"/>
      <c r="OXD187" s="53"/>
      <c r="OXE187" s="48"/>
      <c r="OXF187" s="49"/>
      <c r="OXG187" s="48"/>
      <c r="OXH187" s="48"/>
      <c r="OXI187" s="53"/>
      <c r="OXJ187" s="48"/>
      <c r="OXK187" s="49"/>
      <c r="OXL187" s="48"/>
      <c r="OXM187" s="48"/>
      <c r="OXN187" s="53"/>
      <c r="OXO187" s="48"/>
      <c r="OXP187" s="49"/>
      <c r="OXQ187" s="48"/>
      <c r="OXR187" s="48"/>
      <c r="OXS187" s="53"/>
      <c r="OXT187" s="48"/>
      <c r="OXU187" s="49"/>
      <c r="OXV187" s="48"/>
      <c r="OXW187" s="48"/>
      <c r="OXX187" s="53"/>
      <c r="OXY187" s="48"/>
      <c r="OXZ187" s="49"/>
      <c r="OYA187" s="48"/>
      <c r="OYB187" s="48"/>
      <c r="OYC187" s="53"/>
      <c r="OYD187" s="48"/>
      <c r="OYE187" s="49"/>
      <c r="OYF187" s="48"/>
      <c r="OYG187" s="48"/>
      <c r="OYH187" s="53"/>
      <c r="OYI187" s="48"/>
      <c r="OYJ187" s="49"/>
      <c r="OYK187" s="48"/>
      <c r="OYL187" s="48"/>
      <c r="OYM187" s="53"/>
      <c r="OYN187" s="48"/>
      <c r="OYO187" s="49"/>
      <c r="OYP187" s="48"/>
      <c r="OYQ187" s="48"/>
      <c r="OYR187" s="53"/>
      <c r="OYS187" s="48"/>
      <c r="OYT187" s="49"/>
      <c r="OYU187" s="48"/>
      <c r="OYV187" s="48"/>
      <c r="OYW187" s="53"/>
      <c r="OYX187" s="48"/>
      <c r="OYY187" s="49"/>
      <c r="OYZ187" s="48"/>
      <c r="OZA187" s="48"/>
      <c r="OZB187" s="53"/>
      <c r="OZC187" s="48"/>
      <c r="OZD187" s="49"/>
      <c r="OZE187" s="48"/>
      <c r="OZF187" s="48"/>
      <c r="OZG187" s="53"/>
      <c r="OZH187" s="48"/>
      <c r="OZI187" s="49"/>
      <c r="OZJ187" s="48"/>
      <c r="OZK187" s="48"/>
      <c r="OZL187" s="53"/>
      <c r="OZM187" s="48"/>
      <c r="OZN187" s="49"/>
      <c r="OZO187" s="48"/>
      <c r="OZP187" s="48"/>
      <c r="OZQ187" s="53"/>
      <c r="OZR187" s="48"/>
      <c r="OZS187" s="49"/>
      <c r="OZT187" s="48"/>
      <c r="OZU187" s="48"/>
      <c r="OZV187" s="53"/>
      <c r="OZW187" s="48"/>
      <c r="OZX187" s="49"/>
      <c r="OZY187" s="48"/>
      <c r="OZZ187" s="48"/>
      <c r="PAA187" s="53"/>
      <c r="PAB187" s="48"/>
      <c r="PAC187" s="49"/>
      <c r="PAD187" s="48"/>
      <c r="PAE187" s="48"/>
      <c r="PAF187" s="53"/>
      <c r="PAG187" s="48"/>
      <c r="PAH187" s="49"/>
      <c r="PAI187" s="48"/>
      <c r="PAJ187" s="48"/>
      <c r="PAK187" s="53"/>
      <c r="PAL187" s="48"/>
      <c r="PAM187" s="49"/>
      <c r="PAN187" s="48"/>
      <c r="PAO187" s="48"/>
      <c r="PAP187" s="53"/>
      <c r="PAQ187" s="48"/>
      <c r="PAR187" s="49"/>
      <c r="PAS187" s="48"/>
      <c r="PAT187" s="48"/>
      <c r="PAU187" s="53"/>
      <c r="PAV187" s="48"/>
      <c r="PAW187" s="49"/>
      <c r="PAX187" s="48"/>
      <c r="PAY187" s="48"/>
      <c r="PAZ187" s="53"/>
      <c r="PBA187" s="48"/>
      <c r="PBB187" s="49"/>
      <c r="PBC187" s="48"/>
      <c r="PBD187" s="48"/>
      <c r="PBE187" s="53"/>
      <c r="PBF187" s="48"/>
      <c r="PBG187" s="49"/>
      <c r="PBH187" s="48"/>
      <c r="PBI187" s="48"/>
      <c r="PBJ187" s="53"/>
      <c r="PBK187" s="48"/>
      <c r="PBL187" s="49"/>
      <c r="PBM187" s="48"/>
      <c r="PBN187" s="48"/>
      <c r="PBO187" s="53"/>
      <c r="PBP187" s="48"/>
      <c r="PBQ187" s="49"/>
      <c r="PBR187" s="48"/>
      <c r="PBS187" s="48"/>
      <c r="PBT187" s="53"/>
      <c r="PBU187" s="48"/>
      <c r="PBV187" s="49"/>
      <c r="PBW187" s="48"/>
      <c r="PBX187" s="48"/>
      <c r="PBY187" s="53"/>
      <c r="PBZ187" s="48"/>
      <c r="PCA187" s="49"/>
      <c r="PCB187" s="48"/>
      <c r="PCC187" s="48"/>
      <c r="PCD187" s="53"/>
      <c r="PCE187" s="48"/>
      <c r="PCF187" s="49"/>
      <c r="PCG187" s="48"/>
      <c r="PCH187" s="48"/>
      <c r="PCI187" s="53"/>
      <c r="PCJ187" s="48"/>
      <c r="PCK187" s="49"/>
      <c r="PCL187" s="48"/>
      <c r="PCM187" s="48"/>
      <c r="PCN187" s="53"/>
      <c r="PCO187" s="48"/>
      <c r="PCP187" s="49"/>
      <c r="PCQ187" s="48"/>
      <c r="PCR187" s="48"/>
      <c r="PCS187" s="53"/>
      <c r="PCT187" s="48"/>
      <c r="PCU187" s="49"/>
      <c r="PCV187" s="48"/>
      <c r="PCW187" s="48"/>
      <c r="PCX187" s="53"/>
      <c r="PCY187" s="48"/>
      <c r="PCZ187" s="49"/>
      <c r="PDA187" s="48"/>
      <c r="PDB187" s="48"/>
      <c r="PDC187" s="53"/>
      <c r="PDD187" s="48"/>
      <c r="PDE187" s="49"/>
      <c r="PDF187" s="48"/>
      <c r="PDG187" s="48"/>
      <c r="PDH187" s="53"/>
      <c r="PDI187" s="48"/>
      <c r="PDJ187" s="49"/>
      <c r="PDK187" s="48"/>
      <c r="PDL187" s="48"/>
      <c r="PDM187" s="53"/>
      <c r="PDN187" s="48"/>
      <c r="PDO187" s="49"/>
      <c r="PDP187" s="48"/>
      <c r="PDQ187" s="48"/>
      <c r="PDR187" s="53"/>
      <c r="PDS187" s="48"/>
      <c r="PDT187" s="49"/>
      <c r="PDU187" s="48"/>
      <c r="PDV187" s="48"/>
      <c r="PDW187" s="53"/>
      <c r="PDX187" s="48"/>
      <c r="PDY187" s="49"/>
      <c r="PDZ187" s="48"/>
      <c r="PEA187" s="48"/>
      <c r="PEB187" s="53"/>
      <c r="PEC187" s="48"/>
      <c r="PED187" s="49"/>
      <c r="PEE187" s="48"/>
      <c r="PEF187" s="48"/>
      <c r="PEG187" s="53"/>
      <c r="PEH187" s="48"/>
      <c r="PEI187" s="49"/>
      <c r="PEJ187" s="48"/>
      <c r="PEK187" s="48"/>
      <c r="PEL187" s="53"/>
      <c r="PEM187" s="48"/>
      <c r="PEN187" s="49"/>
      <c r="PEO187" s="48"/>
      <c r="PEP187" s="48"/>
      <c r="PEQ187" s="53"/>
      <c r="PER187" s="48"/>
      <c r="PES187" s="49"/>
      <c r="PET187" s="48"/>
      <c r="PEU187" s="48"/>
      <c r="PEV187" s="53"/>
      <c r="PEW187" s="48"/>
      <c r="PEX187" s="49"/>
      <c r="PEY187" s="48"/>
      <c r="PEZ187" s="48"/>
      <c r="PFA187" s="53"/>
      <c r="PFB187" s="48"/>
      <c r="PFC187" s="49"/>
      <c r="PFD187" s="48"/>
      <c r="PFE187" s="48"/>
      <c r="PFF187" s="53"/>
      <c r="PFG187" s="48"/>
      <c r="PFH187" s="49"/>
      <c r="PFI187" s="48"/>
      <c r="PFJ187" s="48"/>
      <c r="PFK187" s="53"/>
      <c r="PFL187" s="48"/>
      <c r="PFM187" s="49"/>
      <c r="PFN187" s="48"/>
      <c r="PFO187" s="48"/>
      <c r="PFP187" s="53"/>
      <c r="PFQ187" s="48"/>
      <c r="PFR187" s="49"/>
      <c r="PFS187" s="48"/>
      <c r="PFT187" s="48"/>
      <c r="PFU187" s="53"/>
      <c r="PFV187" s="48"/>
      <c r="PFW187" s="49"/>
      <c r="PFX187" s="48"/>
      <c r="PFY187" s="48"/>
      <c r="PFZ187" s="53"/>
      <c r="PGA187" s="48"/>
      <c r="PGB187" s="49"/>
      <c r="PGC187" s="48"/>
      <c r="PGD187" s="48"/>
      <c r="PGE187" s="53"/>
      <c r="PGF187" s="48"/>
      <c r="PGG187" s="49"/>
      <c r="PGH187" s="48"/>
      <c r="PGI187" s="48"/>
      <c r="PGJ187" s="53"/>
      <c r="PGK187" s="48"/>
      <c r="PGL187" s="49"/>
      <c r="PGM187" s="48"/>
      <c r="PGN187" s="48"/>
      <c r="PGO187" s="53"/>
      <c r="PGP187" s="48"/>
      <c r="PGQ187" s="49"/>
      <c r="PGR187" s="48"/>
      <c r="PGS187" s="48"/>
      <c r="PGT187" s="53"/>
      <c r="PGU187" s="48"/>
      <c r="PGV187" s="49"/>
      <c r="PGW187" s="48"/>
      <c r="PGX187" s="48"/>
      <c r="PGY187" s="53"/>
      <c r="PGZ187" s="48"/>
      <c r="PHA187" s="49"/>
      <c r="PHB187" s="48"/>
      <c r="PHC187" s="48"/>
      <c r="PHD187" s="53"/>
      <c r="PHE187" s="48"/>
      <c r="PHF187" s="49"/>
      <c r="PHG187" s="48"/>
      <c r="PHH187" s="48"/>
      <c r="PHI187" s="53"/>
      <c r="PHJ187" s="48"/>
      <c r="PHK187" s="49"/>
      <c r="PHL187" s="48"/>
      <c r="PHM187" s="48"/>
      <c r="PHN187" s="53"/>
      <c r="PHO187" s="48"/>
      <c r="PHP187" s="49"/>
      <c r="PHQ187" s="48"/>
      <c r="PHR187" s="48"/>
      <c r="PHS187" s="53"/>
      <c r="PHT187" s="48"/>
      <c r="PHU187" s="49"/>
      <c r="PHV187" s="48"/>
      <c r="PHW187" s="48"/>
      <c r="PHX187" s="53"/>
      <c r="PHY187" s="48"/>
      <c r="PHZ187" s="49"/>
      <c r="PIA187" s="48"/>
      <c r="PIB187" s="48"/>
      <c r="PIC187" s="53"/>
      <c r="PID187" s="48"/>
      <c r="PIE187" s="49"/>
      <c r="PIF187" s="48"/>
      <c r="PIG187" s="48"/>
      <c r="PIH187" s="53"/>
      <c r="PII187" s="48"/>
      <c r="PIJ187" s="49"/>
      <c r="PIK187" s="48"/>
      <c r="PIL187" s="48"/>
      <c r="PIM187" s="53"/>
      <c r="PIN187" s="48"/>
      <c r="PIO187" s="49"/>
      <c r="PIP187" s="48"/>
      <c r="PIQ187" s="48"/>
      <c r="PIR187" s="53"/>
      <c r="PIS187" s="48"/>
      <c r="PIT187" s="49"/>
      <c r="PIU187" s="48"/>
      <c r="PIV187" s="48"/>
      <c r="PIW187" s="53"/>
      <c r="PIX187" s="48"/>
      <c r="PIY187" s="49"/>
      <c r="PIZ187" s="48"/>
      <c r="PJA187" s="48"/>
      <c r="PJB187" s="53"/>
      <c r="PJC187" s="48"/>
      <c r="PJD187" s="49"/>
      <c r="PJE187" s="48"/>
      <c r="PJF187" s="48"/>
      <c r="PJG187" s="53"/>
      <c r="PJH187" s="48"/>
      <c r="PJI187" s="49"/>
      <c r="PJJ187" s="48"/>
      <c r="PJK187" s="48"/>
      <c r="PJL187" s="53"/>
      <c r="PJM187" s="48"/>
      <c r="PJN187" s="49"/>
      <c r="PJO187" s="48"/>
      <c r="PJP187" s="48"/>
      <c r="PJQ187" s="53"/>
      <c r="PJR187" s="48"/>
      <c r="PJS187" s="49"/>
      <c r="PJT187" s="48"/>
      <c r="PJU187" s="48"/>
      <c r="PJV187" s="53"/>
      <c r="PJW187" s="48"/>
      <c r="PJX187" s="49"/>
      <c r="PJY187" s="48"/>
      <c r="PJZ187" s="48"/>
      <c r="PKA187" s="53"/>
      <c r="PKB187" s="48"/>
      <c r="PKC187" s="49"/>
      <c r="PKD187" s="48"/>
      <c r="PKE187" s="48"/>
      <c r="PKF187" s="53"/>
      <c r="PKG187" s="48"/>
      <c r="PKH187" s="49"/>
      <c r="PKI187" s="48"/>
      <c r="PKJ187" s="48"/>
      <c r="PKK187" s="53"/>
      <c r="PKL187" s="48"/>
      <c r="PKM187" s="49"/>
      <c r="PKN187" s="48"/>
      <c r="PKO187" s="48"/>
      <c r="PKP187" s="53"/>
      <c r="PKQ187" s="48"/>
      <c r="PKR187" s="49"/>
      <c r="PKS187" s="48"/>
      <c r="PKT187" s="48"/>
      <c r="PKU187" s="53"/>
      <c r="PKV187" s="48"/>
      <c r="PKW187" s="49"/>
      <c r="PKX187" s="48"/>
      <c r="PKY187" s="48"/>
      <c r="PKZ187" s="53"/>
      <c r="PLA187" s="48"/>
      <c r="PLB187" s="49"/>
      <c r="PLC187" s="48"/>
      <c r="PLD187" s="48"/>
      <c r="PLE187" s="53"/>
      <c r="PLF187" s="48"/>
      <c r="PLG187" s="49"/>
      <c r="PLH187" s="48"/>
      <c r="PLI187" s="48"/>
      <c r="PLJ187" s="53"/>
      <c r="PLK187" s="48"/>
      <c r="PLL187" s="49"/>
      <c r="PLM187" s="48"/>
      <c r="PLN187" s="48"/>
      <c r="PLO187" s="53"/>
      <c r="PLP187" s="48"/>
      <c r="PLQ187" s="49"/>
      <c r="PLR187" s="48"/>
      <c r="PLS187" s="48"/>
      <c r="PLT187" s="53"/>
      <c r="PLU187" s="48"/>
      <c r="PLV187" s="49"/>
      <c r="PLW187" s="48"/>
      <c r="PLX187" s="48"/>
      <c r="PLY187" s="53"/>
      <c r="PLZ187" s="48"/>
      <c r="PMA187" s="49"/>
      <c r="PMB187" s="48"/>
      <c r="PMC187" s="48"/>
      <c r="PMD187" s="53"/>
      <c r="PME187" s="48"/>
      <c r="PMF187" s="49"/>
      <c r="PMG187" s="48"/>
      <c r="PMH187" s="48"/>
      <c r="PMI187" s="53"/>
      <c r="PMJ187" s="48"/>
      <c r="PMK187" s="49"/>
      <c r="PML187" s="48"/>
      <c r="PMM187" s="48"/>
      <c r="PMN187" s="53"/>
      <c r="PMO187" s="48"/>
      <c r="PMP187" s="49"/>
      <c r="PMQ187" s="48"/>
      <c r="PMR187" s="48"/>
      <c r="PMS187" s="53"/>
      <c r="PMT187" s="48"/>
      <c r="PMU187" s="49"/>
      <c r="PMV187" s="48"/>
      <c r="PMW187" s="48"/>
      <c r="PMX187" s="53"/>
      <c r="PMY187" s="48"/>
      <c r="PMZ187" s="49"/>
      <c r="PNA187" s="48"/>
      <c r="PNB187" s="48"/>
      <c r="PNC187" s="53"/>
      <c r="PND187" s="48"/>
      <c r="PNE187" s="49"/>
      <c r="PNF187" s="48"/>
      <c r="PNG187" s="48"/>
      <c r="PNH187" s="53"/>
      <c r="PNI187" s="48"/>
      <c r="PNJ187" s="49"/>
      <c r="PNK187" s="48"/>
      <c r="PNL187" s="48"/>
      <c r="PNM187" s="53"/>
      <c r="PNN187" s="48"/>
      <c r="PNO187" s="49"/>
      <c r="PNP187" s="48"/>
      <c r="PNQ187" s="48"/>
      <c r="PNR187" s="53"/>
      <c r="PNS187" s="48"/>
      <c r="PNT187" s="49"/>
      <c r="PNU187" s="48"/>
      <c r="PNV187" s="48"/>
      <c r="PNW187" s="53"/>
      <c r="PNX187" s="48"/>
      <c r="PNY187" s="49"/>
      <c r="PNZ187" s="48"/>
      <c r="POA187" s="48"/>
      <c r="POB187" s="53"/>
      <c r="POC187" s="48"/>
      <c r="POD187" s="49"/>
      <c r="POE187" s="48"/>
      <c r="POF187" s="48"/>
      <c r="POG187" s="53"/>
      <c r="POH187" s="48"/>
      <c r="POI187" s="49"/>
      <c r="POJ187" s="48"/>
      <c r="POK187" s="48"/>
      <c r="POL187" s="53"/>
      <c r="POM187" s="48"/>
      <c r="PON187" s="49"/>
      <c r="POO187" s="48"/>
      <c r="POP187" s="48"/>
      <c r="POQ187" s="53"/>
      <c r="POR187" s="48"/>
      <c r="POS187" s="49"/>
      <c r="POT187" s="48"/>
      <c r="POU187" s="48"/>
      <c r="POV187" s="53"/>
      <c r="POW187" s="48"/>
      <c r="POX187" s="49"/>
      <c r="POY187" s="48"/>
      <c r="POZ187" s="48"/>
      <c r="PPA187" s="53"/>
      <c r="PPB187" s="48"/>
      <c r="PPC187" s="49"/>
      <c r="PPD187" s="48"/>
      <c r="PPE187" s="48"/>
      <c r="PPF187" s="53"/>
      <c r="PPG187" s="48"/>
      <c r="PPH187" s="49"/>
      <c r="PPI187" s="48"/>
      <c r="PPJ187" s="48"/>
      <c r="PPK187" s="53"/>
      <c r="PPL187" s="48"/>
      <c r="PPM187" s="49"/>
      <c r="PPN187" s="48"/>
      <c r="PPO187" s="48"/>
      <c r="PPP187" s="53"/>
      <c r="PPQ187" s="48"/>
      <c r="PPR187" s="49"/>
      <c r="PPS187" s="48"/>
      <c r="PPT187" s="48"/>
      <c r="PPU187" s="53"/>
      <c r="PPV187" s="48"/>
      <c r="PPW187" s="49"/>
      <c r="PPX187" s="48"/>
      <c r="PPY187" s="48"/>
      <c r="PPZ187" s="53"/>
      <c r="PQA187" s="48"/>
      <c r="PQB187" s="49"/>
      <c r="PQC187" s="48"/>
      <c r="PQD187" s="48"/>
      <c r="PQE187" s="53"/>
      <c r="PQF187" s="48"/>
      <c r="PQG187" s="49"/>
      <c r="PQH187" s="48"/>
      <c r="PQI187" s="48"/>
      <c r="PQJ187" s="53"/>
      <c r="PQK187" s="48"/>
      <c r="PQL187" s="49"/>
      <c r="PQM187" s="48"/>
      <c r="PQN187" s="48"/>
      <c r="PQO187" s="53"/>
      <c r="PQP187" s="48"/>
      <c r="PQQ187" s="49"/>
      <c r="PQR187" s="48"/>
      <c r="PQS187" s="48"/>
      <c r="PQT187" s="53"/>
      <c r="PQU187" s="48"/>
      <c r="PQV187" s="49"/>
      <c r="PQW187" s="48"/>
      <c r="PQX187" s="48"/>
      <c r="PQY187" s="53"/>
      <c r="PQZ187" s="48"/>
      <c r="PRA187" s="49"/>
      <c r="PRB187" s="48"/>
      <c r="PRC187" s="48"/>
      <c r="PRD187" s="53"/>
      <c r="PRE187" s="48"/>
      <c r="PRF187" s="49"/>
      <c r="PRG187" s="48"/>
      <c r="PRH187" s="48"/>
      <c r="PRI187" s="53"/>
      <c r="PRJ187" s="48"/>
      <c r="PRK187" s="49"/>
      <c r="PRL187" s="48"/>
      <c r="PRM187" s="48"/>
      <c r="PRN187" s="53"/>
      <c r="PRO187" s="48"/>
      <c r="PRP187" s="49"/>
      <c r="PRQ187" s="48"/>
      <c r="PRR187" s="48"/>
      <c r="PRS187" s="53"/>
      <c r="PRT187" s="48"/>
      <c r="PRU187" s="49"/>
      <c r="PRV187" s="48"/>
      <c r="PRW187" s="48"/>
      <c r="PRX187" s="53"/>
      <c r="PRY187" s="48"/>
      <c r="PRZ187" s="49"/>
      <c r="PSA187" s="48"/>
      <c r="PSB187" s="48"/>
      <c r="PSC187" s="53"/>
      <c r="PSD187" s="48"/>
      <c r="PSE187" s="49"/>
      <c r="PSF187" s="48"/>
      <c r="PSG187" s="48"/>
      <c r="PSH187" s="53"/>
      <c r="PSI187" s="48"/>
      <c r="PSJ187" s="49"/>
      <c r="PSK187" s="48"/>
      <c r="PSL187" s="48"/>
      <c r="PSM187" s="53"/>
      <c r="PSN187" s="48"/>
      <c r="PSO187" s="49"/>
      <c r="PSP187" s="48"/>
      <c r="PSQ187" s="48"/>
      <c r="PSR187" s="53"/>
      <c r="PSS187" s="48"/>
      <c r="PST187" s="49"/>
      <c r="PSU187" s="48"/>
      <c r="PSV187" s="48"/>
      <c r="PSW187" s="53"/>
      <c r="PSX187" s="48"/>
      <c r="PSY187" s="49"/>
      <c r="PSZ187" s="48"/>
      <c r="PTA187" s="48"/>
      <c r="PTB187" s="53"/>
      <c r="PTC187" s="48"/>
      <c r="PTD187" s="49"/>
      <c r="PTE187" s="48"/>
      <c r="PTF187" s="48"/>
      <c r="PTG187" s="53"/>
      <c r="PTH187" s="48"/>
      <c r="PTI187" s="49"/>
      <c r="PTJ187" s="48"/>
      <c r="PTK187" s="48"/>
      <c r="PTL187" s="53"/>
      <c r="PTM187" s="48"/>
      <c r="PTN187" s="49"/>
      <c r="PTO187" s="48"/>
      <c r="PTP187" s="48"/>
      <c r="PTQ187" s="53"/>
      <c r="PTR187" s="48"/>
      <c r="PTS187" s="49"/>
      <c r="PTT187" s="48"/>
      <c r="PTU187" s="48"/>
      <c r="PTV187" s="53"/>
      <c r="PTW187" s="48"/>
      <c r="PTX187" s="49"/>
      <c r="PTY187" s="48"/>
      <c r="PTZ187" s="48"/>
      <c r="PUA187" s="53"/>
      <c r="PUB187" s="48"/>
      <c r="PUC187" s="49"/>
      <c r="PUD187" s="48"/>
      <c r="PUE187" s="48"/>
      <c r="PUF187" s="53"/>
      <c r="PUG187" s="48"/>
      <c r="PUH187" s="49"/>
      <c r="PUI187" s="48"/>
      <c r="PUJ187" s="48"/>
      <c r="PUK187" s="53"/>
      <c r="PUL187" s="48"/>
      <c r="PUM187" s="49"/>
      <c r="PUN187" s="48"/>
      <c r="PUO187" s="48"/>
      <c r="PUP187" s="53"/>
      <c r="PUQ187" s="48"/>
      <c r="PUR187" s="49"/>
      <c r="PUS187" s="48"/>
      <c r="PUT187" s="48"/>
      <c r="PUU187" s="53"/>
      <c r="PUV187" s="48"/>
      <c r="PUW187" s="49"/>
      <c r="PUX187" s="48"/>
      <c r="PUY187" s="48"/>
      <c r="PUZ187" s="53"/>
      <c r="PVA187" s="48"/>
      <c r="PVB187" s="49"/>
      <c r="PVC187" s="48"/>
      <c r="PVD187" s="48"/>
      <c r="PVE187" s="53"/>
      <c r="PVF187" s="48"/>
      <c r="PVG187" s="49"/>
      <c r="PVH187" s="48"/>
      <c r="PVI187" s="48"/>
      <c r="PVJ187" s="53"/>
      <c r="PVK187" s="48"/>
      <c r="PVL187" s="49"/>
      <c r="PVM187" s="48"/>
      <c r="PVN187" s="48"/>
      <c r="PVO187" s="53"/>
      <c r="PVP187" s="48"/>
      <c r="PVQ187" s="49"/>
      <c r="PVR187" s="48"/>
      <c r="PVS187" s="48"/>
      <c r="PVT187" s="53"/>
      <c r="PVU187" s="48"/>
      <c r="PVV187" s="49"/>
      <c r="PVW187" s="48"/>
      <c r="PVX187" s="48"/>
      <c r="PVY187" s="53"/>
      <c r="PVZ187" s="48"/>
      <c r="PWA187" s="49"/>
      <c r="PWB187" s="48"/>
      <c r="PWC187" s="48"/>
      <c r="PWD187" s="53"/>
      <c r="PWE187" s="48"/>
      <c r="PWF187" s="49"/>
      <c r="PWG187" s="48"/>
      <c r="PWH187" s="48"/>
      <c r="PWI187" s="53"/>
      <c r="PWJ187" s="48"/>
      <c r="PWK187" s="49"/>
      <c r="PWL187" s="48"/>
      <c r="PWM187" s="48"/>
      <c r="PWN187" s="53"/>
      <c r="PWO187" s="48"/>
      <c r="PWP187" s="49"/>
      <c r="PWQ187" s="48"/>
      <c r="PWR187" s="48"/>
      <c r="PWS187" s="53"/>
      <c r="PWT187" s="48"/>
      <c r="PWU187" s="49"/>
      <c r="PWV187" s="48"/>
      <c r="PWW187" s="48"/>
      <c r="PWX187" s="53"/>
      <c r="PWY187" s="48"/>
      <c r="PWZ187" s="49"/>
      <c r="PXA187" s="48"/>
      <c r="PXB187" s="48"/>
      <c r="PXC187" s="53"/>
      <c r="PXD187" s="48"/>
      <c r="PXE187" s="49"/>
      <c r="PXF187" s="48"/>
      <c r="PXG187" s="48"/>
      <c r="PXH187" s="53"/>
      <c r="PXI187" s="48"/>
      <c r="PXJ187" s="49"/>
      <c r="PXK187" s="48"/>
      <c r="PXL187" s="48"/>
      <c r="PXM187" s="53"/>
      <c r="PXN187" s="48"/>
      <c r="PXO187" s="49"/>
      <c r="PXP187" s="48"/>
      <c r="PXQ187" s="48"/>
      <c r="PXR187" s="53"/>
      <c r="PXS187" s="48"/>
      <c r="PXT187" s="49"/>
      <c r="PXU187" s="48"/>
      <c r="PXV187" s="48"/>
      <c r="PXW187" s="53"/>
      <c r="PXX187" s="48"/>
      <c r="PXY187" s="49"/>
      <c r="PXZ187" s="48"/>
      <c r="PYA187" s="48"/>
      <c r="PYB187" s="53"/>
      <c r="PYC187" s="48"/>
      <c r="PYD187" s="49"/>
      <c r="PYE187" s="48"/>
      <c r="PYF187" s="48"/>
      <c r="PYG187" s="53"/>
      <c r="PYH187" s="48"/>
      <c r="PYI187" s="49"/>
      <c r="PYJ187" s="48"/>
      <c r="PYK187" s="48"/>
      <c r="PYL187" s="53"/>
      <c r="PYM187" s="48"/>
      <c r="PYN187" s="49"/>
      <c r="PYO187" s="48"/>
      <c r="PYP187" s="48"/>
      <c r="PYQ187" s="53"/>
      <c r="PYR187" s="48"/>
      <c r="PYS187" s="49"/>
      <c r="PYT187" s="48"/>
      <c r="PYU187" s="48"/>
      <c r="PYV187" s="53"/>
      <c r="PYW187" s="48"/>
      <c r="PYX187" s="49"/>
      <c r="PYY187" s="48"/>
      <c r="PYZ187" s="48"/>
      <c r="PZA187" s="53"/>
      <c r="PZB187" s="48"/>
      <c r="PZC187" s="49"/>
      <c r="PZD187" s="48"/>
      <c r="PZE187" s="48"/>
      <c r="PZF187" s="53"/>
      <c r="PZG187" s="48"/>
      <c r="PZH187" s="49"/>
      <c r="PZI187" s="48"/>
      <c r="PZJ187" s="48"/>
      <c r="PZK187" s="53"/>
      <c r="PZL187" s="48"/>
      <c r="PZM187" s="49"/>
      <c r="PZN187" s="48"/>
      <c r="PZO187" s="48"/>
      <c r="PZP187" s="53"/>
      <c r="PZQ187" s="48"/>
      <c r="PZR187" s="49"/>
      <c r="PZS187" s="48"/>
      <c r="PZT187" s="48"/>
      <c r="PZU187" s="53"/>
      <c r="PZV187" s="48"/>
      <c r="PZW187" s="49"/>
      <c r="PZX187" s="48"/>
      <c r="PZY187" s="48"/>
      <c r="PZZ187" s="53"/>
      <c r="QAA187" s="48"/>
      <c r="QAB187" s="49"/>
      <c r="QAC187" s="48"/>
      <c r="QAD187" s="48"/>
      <c r="QAE187" s="53"/>
      <c r="QAF187" s="48"/>
      <c r="QAG187" s="49"/>
      <c r="QAH187" s="48"/>
      <c r="QAI187" s="48"/>
      <c r="QAJ187" s="53"/>
      <c r="QAK187" s="48"/>
      <c r="QAL187" s="49"/>
      <c r="QAM187" s="48"/>
      <c r="QAN187" s="48"/>
      <c r="QAO187" s="53"/>
      <c r="QAP187" s="48"/>
      <c r="QAQ187" s="49"/>
      <c r="QAR187" s="48"/>
      <c r="QAS187" s="48"/>
      <c r="QAT187" s="53"/>
      <c r="QAU187" s="48"/>
      <c r="QAV187" s="49"/>
      <c r="QAW187" s="48"/>
      <c r="QAX187" s="48"/>
      <c r="QAY187" s="53"/>
      <c r="QAZ187" s="48"/>
      <c r="QBA187" s="49"/>
      <c r="QBB187" s="48"/>
      <c r="QBC187" s="48"/>
      <c r="QBD187" s="53"/>
      <c r="QBE187" s="48"/>
      <c r="QBF187" s="49"/>
      <c r="QBG187" s="48"/>
      <c r="QBH187" s="48"/>
      <c r="QBI187" s="53"/>
      <c r="QBJ187" s="48"/>
      <c r="QBK187" s="49"/>
      <c r="QBL187" s="48"/>
      <c r="QBM187" s="48"/>
      <c r="QBN187" s="53"/>
      <c r="QBO187" s="48"/>
      <c r="QBP187" s="49"/>
      <c r="QBQ187" s="48"/>
      <c r="QBR187" s="48"/>
      <c r="QBS187" s="53"/>
      <c r="QBT187" s="48"/>
      <c r="QBU187" s="49"/>
      <c r="QBV187" s="48"/>
      <c r="QBW187" s="48"/>
      <c r="QBX187" s="53"/>
      <c r="QBY187" s="48"/>
      <c r="QBZ187" s="49"/>
      <c r="QCA187" s="48"/>
      <c r="QCB187" s="48"/>
      <c r="QCC187" s="53"/>
      <c r="QCD187" s="48"/>
      <c r="QCE187" s="49"/>
      <c r="QCF187" s="48"/>
      <c r="QCG187" s="48"/>
      <c r="QCH187" s="53"/>
      <c r="QCI187" s="48"/>
      <c r="QCJ187" s="49"/>
      <c r="QCK187" s="48"/>
      <c r="QCL187" s="48"/>
      <c r="QCM187" s="53"/>
      <c r="QCN187" s="48"/>
      <c r="QCO187" s="49"/>
      <c r="QCP187" s="48"/>
      <c r="QCQ187" s="48"/>
      <c r="QCR187" s="53"/>
      <c r="QCS187" s="48"/>
      <c r="QCT187" s="49"/>
      <c r="QCU187" s="48"/>
      <c r="QCV187" s="48"/>
      <c r="QCW187" s="53"/>
      <c r="QCX187" s="48"/>
      <c r="QCY187" s="49"/>
      <c r="QCZ187" s="48"/>
      <c r="QDA187" s="48"/>
      <c r="QDB187" s="53"/>
      <c r="QDC187" s="48"/>
      <c r="QDD187" s="49"/>
      <c r="QDE187" s="48"/>
      <c r="QDF187" s="48"/>
      <c r="QDG187" s="53"/>
      <c r="QDH187" s="48"/>
      <c r="QDI187" s="49"/>
      <c r="QDJ187" s="48"/>
      <c r="QDK187" s="48"/>
      <c r="QDL187" s="53"/>
      <c r="QDM187" s="48"/>
      <c r="QDN187" s="49"/>
      <c r="QDO187" s="48"/>
      <c r="QDP187" s="48"/>
      <c r="QDQ187" s="53"/>
      <c r="QDR187" s="48"/>
      <c r="QDS187" s="49"/>
      <c r="QDT187" s="48"/>
      <c r="QDU187" s="48"/>
      <c r="QDV187" s="53"/>
      <c r="QDW187" s="48"/>
      <c r="QDX187" s="49"/>
      <c r="QDY187" s="48"/>
      <c r="QDZ187" s="48"/>
      <c r="QEA187" s="53"/>
      <c r="QEB187" s="48"/>
      <c r="QEC187" s="49"/>
      <c r="QED187" s="48"/>
      <c r="QEE187" s="48"/>
      <c r="QEF187" s="53"/>
      <c r="QEG187" s="48"/>
      <c r="QEH187" s="49"/>
      <c r="QEI187" s="48"/>
      <c r="QEJ187" s="48"/>
      <c r="QEK187" s="53"/>
      <c r="QEL187" s="48"/>
      <c r="QEM187" s="49"/>
      <c r="QEN187" s="48"/>
      <c r="QEO187" s="48"/>
      <c r="QEP187" s="53"/>
      <c r="QEQ187" s="48"/>
      <c r="QER187" s="49"/>
      <c r="QES187" s="48"/>
      <c r="QET187" s="48"/>
      <c r="QEU187" s="53"/>
      <c r="QEV187" s="48"/>
      <c r="QEW187" s="49"/>
      <c r="QEX187" s="48"/>
      <c r="QEY187" s="48"/>
      <c r="QEZ187" s="53"/>
      <c r="QFA187" s="48"/>
      <c r="QFB187" s="49"/>
      <c r="QFC187" s="48"/>
      <c r="QFD187" s="48"/>
      <c r="QFE187" s="53"/>
      <c r="QFF187" s="48"/>
      <c r="QFG187" s="49"/>
      <c r="QFH187" s="48"/>
      <c r="QFI187" s="48"/>
      <c r="QFJ187" s="53"/>
      <c r="QFK187" s="48"/>
      <c r="QFL187" s="49"/>
      <c r="QFM187" s="48"/>
      <c r="QFN187" s="48"/>
      <c r="QFO187" s="53"/>
      <c r="QFP187" s="48"/>
      <c r="QFQ187" s="49"/>
      <c r="QFR187" s="48"/>
      <c r="QFS187" s="48"/>
      <c r="QFT187" s="53"/>
      <c r="QFU187" s="48"/>
      <c r="QFV187" s="49"/>
      <c r="QFW187" s="48"/>
      <c r="QFX187" s="48"/>
      <c r="QFY187" s="53"/>
      <c r="QFZ187" s="48"/>
      <c r="QGA187" s="49"/>
      <c r="QGB187" s="48"/>
      <c r="QGC187" s="48"/>
      <c r="QGD187" s="53"/>
      <c r="QGE187" s="48"/>
      <c r="QGF187" s="49"/>
      <c r="QGG187" s="48"/>
      <c r="QGH187" s="48"/>
      <c r="QGI187" s="53"/>
      <c r="QGJ187" s="48"/>
      <c r="QGK187" s="49"/>
      <c r="QGL187" s="48"/>
      <c r="QGM187" s="48"/>
      <c r="QGN187" s="53"/>
      <c r="QGO187" s="48"/>
      <c r="QGP187" s="49"/>
      <c r="QGQ187" s="48"/>
      <c r="QGR187" s="48"/>
      <c r="QGS187" s="53"/>
      <c r="QGT187" s="48"/>
      <c r="QGU187" s="49"/>
      <c r="QGV187" s="48"/>
      <c r="QGW187" s="48"/>
      <c r="QGX187" s="53"/>
      <c r="QGY187" s="48"/>
      <c r="QGZ187" s="49"/>
      <c r="QHA187" s="48"/>
      <c r="QHB187" s="48"/>
      <c r="QHC187" s="53"/>
      <c r="QHD187" s="48"/>
      <c r="QHE187" s="49"/>
      <c r="QHF187" s="48"/>
      <c r="QHG187" s="48"/>
      <c r="QHH187" s="53"/>
      <c r="QHI187" s="48"/>
      <c r="QHJ187" s="49"/>
      <c r="QHK187" s="48"/>
      <c r="QHL187" s="48"/>
      <c r="QHM187" s="53"/>
      <c r="QHN187" s="48"/>
      <c r="QHO187" s="49"/>
      <c r="QHP187" s="48"/>
      <c r="QHQ187" s="48"/>
      <c r="QHR187" s="53"/>
      <c r="QHS187" s="48"/>
      <c r="QHT187" s="49"/>
      <c r="QHU187" s="48"/>
      <c r="QHV187" s="48"/>
      <c r="QHW187" s="53"/>
      <c r="QHX187" s="48"/>
      <c r="QHY187" s="49"/>
      <c r="QHZ187" s="48"/>
      <c r="QIA187" s="48"/>
      <c r="QIB187" s="53"/>
      <c r="QIC187" s="48"/>
      <c r="QID187" s="49"/>
      <c r="QIE187" s="48"/>
      <c r="QIF187" s="48"/>
      <c r="QIG187" s="53"/>
      <c r="QIH187" s="48"/>
      <c r="QII187" s="49"/>
      <c r="QIJ187" s="48"/>
      <c r="QIK187" s="48"/>
      <c r="QIL187" s="53"/>
      <c r="QIM187" s="48"/>
      <c r="QIN187" s="49"/>
      <c r="QIO187" s="48"/>
      <c r="QIP187" s="48"/>
      <c r="QIQ187" s="53"/>
      <c r="QIR187" s="48"/>
      <c r="QIS187" s="49"/>
      <c r="QIT187" s="48"/>
      <c r="QIU187" s="48"/>
      <c r="QIV187" s="53"/>
      <c r="QIW187" s="48"/>
      <c r="QIX187" s="49"/>
      <c r="QIY187" s="48"/>
      <c r="QIZ187" s="48"/>
      <c r="QJA187" s="53"/>
      <c r="QJB187" s="48"/>
      <c r="QJC187" s="49"/>
      <c r="QJD187" s="48"/>
      <c r="QJE187" s="48"/>
      <c r="QJF187" s="53"/>
      <c r="QJG187" s="48"/>
      <c r="QJH187" s="49"/>
      <c r="QJI187" s="48"/>
      <c r="QJJ187" s="48"/>
      <c r="QJK187" s="53"/>
      <c r="QJL187" s="48"/>
      <c r="QJM187" s="49"/>
      <c r="QJN187" s="48"/>
      <c r="QJO187" s="48"/>
      <c r="QJP187" s="53"/>
      <c r="QJQ187" s="48"/>
      <c r="QJR187" s="49"/>
      <c r="QJS187" s="48"/>
      <c r="QJT187" s="48"/>
      <c r="QJU187" s="53"/>
      <c r="QJV187" s="48"/>
      <c r="QJW187" s="49"/>
      <c r="QJX187" s="48"/>
      <c r="QJY187" s="48"/>
      <c r="QJZ187" s="53"/>
      <c r="QKA187" s="48"/>
      <c r="QKB187" s="49"/>
      <c r="QKC187" s="48"/>
      <c r="QKD187" s="48"/>
      <c r="QKE187" s="53"/>
      <c r="QKF187" s="48"/>
      <c r="QKG187" s="49"/>
      <c r="QKH187" s="48"/>
      <c r="QKI187" s="48"/>
      <c r="QKJ187" s="53"/>
      <c r="QKK187" s="48"/>
      <c r="QKL187" s="49"/>
      <c r="QKM187" s="48"/>
      <c r="QKN187" s="48"/>
      <c r="QKO187" s="53"/>
      <c r="QKP187" s="48"/>
      <c r="QKQ187" s="49"/>
      <c r="QKR187" s="48"/>
      <c r="QKS187" s="48"/>
      <c r="QKT187" s="53"/>
      <c r="QKU187" s="48"/>
      <c r="QKV187" s="49"/>
      <c r="QKW187" s="48"/>
      <c r="QKX187" s="48"/>
      <c r="QKY187" s="53"/>
      <c r="QKZ187" s="48"/>
      <c r="QLA187" s="49"/>
      <c r="QLB187" s="48"/>
      <c r="QLC187" s="48"/>
      <c r="QLD187" s="53"/>
      <c r="QLE187" s="48"/>
      <c r="QLF187" s="49"/>
      <c r="QLG187" s="48"/>
      <c r="QLH187" s="48"/>
      <c r="QLI187" s="53"/>
      <c r="QLJ187" s="48"/>
      <c r="QLK187" s="49"/>
      <c r="QLL187" s="48"/>
      <c r="QLM187" s="48"/>
      <c r="QLN187" s="53"/>
      <c r="QLO187" s="48"/>
      <c r="QLP187" s="49"/>
      <c r="QLQ187" s="48"/>
      <c r="QLR187" s="48"/>
      <c r="QLS187" s="53"/>
      <c r="QLT187" s="48"/>
      <c r="QLU187" s="49"/>
      <c r="QLV187" s="48"/>
      <c r="QLW187" s="48"/>
      <c r="QLX187" s="53"/>
      <c r="QLY187" s="48"/>
      <c r="QLZ187" s="49"/>
      <c r="QMA187" s="48"/>
      <c r="QMB187" s="48"/>
      <c r="QMC187" s="53"/>
      <c r="QMD187" s="48"/>
      <c r="QME187" s="49"/>
      <c r="QMF187" s="48"/>
      <c r="QMG187" s="48"/>
      <c r="QMH187" s="53"/>
      <c r="QMI187" s="48"/>
      <c r="QMJ187" s="49"/>
      <c r="QMK187" s="48"/>
      <c r="QML187" s="48"/>
      <c r="QMM187" s="53"/>
      <c r="QMN187" s="48"/>
      <c r="QMO187" s="49"/>
      <c r="QMP187" s="48"/>
      <c r="QMQ187" s="48"/>
      <c r="QMR187" s="53"/>
      <c r="QMS187" s="48"/>
      <c r="QMT187" s="49"/>
      <c r="QMU187" s="48"/>
      <c r="QMV187" s="48"/>
      <c r="QMW187" s="53"/>
      <c r="QMX187" s="48"/>
      <c r="QMY187" s="49"/>
      <c r="QMZ187" s="48"/>
      <c r="QNA187" s="48"/>
      <c r="QNB187" s="53"/>
      <c r="QNC187" s="48"/>
      <c r="QND187" s="49"/>
      <c r="QNE187" s="48"/>
      <c r="QNF187" s="48"/>
      <c r="QNG187" s="53"/>
      <c r="QNH187" s="48"/>
      <c r="QNI187" s="49"/>
      <c r="QNJ187" s="48"/>
      <c r="QNK187" s="48"/>
      <c r="QNL187" s="53"/>
      <c r="QNM187" s="48"/>
      <c r="QNN187" s="49"/>
      <c r="QNO187" s="48"/>
      <c r="QNP187" s="48"/>
      <c r="QNQ187" s="53"/>
      <c r="QNR187" s="48"/>
      <c r="QNS187" s="49"/>
      <c r="QNT187" s="48"/>
      <c r="QNU187" s="48"/>
      <c r="QNV187" s="53"/>
      <c r="QNW187" s="48"/>
      <c r="QNX187" s="49"/>
      <c r="QNY187" s="48"/>
      <c r="QNZ187" s="48"/>
      <c r="QOA187" s="53"/>
      <c r="QOB187" s="48"/>
      <c r="QOC187" s="49"/>
      <c r="QOD187" s="48"/>
      <c r="QOE187" s="48"/>
      <c r="QOF187" s="53"/>
      <c r="QOG187" s="48"/>
      <c r="QOH187" s="49"/>
      <c r="QOI187" s="48"/>
      <c r="QOJ187" s="48"/>
      <c r="QOK187" s="53"/>
      <c r="QOL187" s="48"/>
      <c r="QOM187" s="49"/>
      <c r="QON187" s="48"/>
      <c r="QOO187" s="48"/>
      <c r="QOP187" s="53"/>
      <c r="QOQ187" s="48"/>
      <c r="QOR187" s="49"/>
      <c r="QOS187" s="48"/>
      <c r="QOT187" s="48"/>
      <c r="QOU187" s="53"/>
      <c r="QOV187" s="48"/>
      <c r="QOW187" s="49"/>
      <c r="QOX187" s="48"/>
      <c r="QOY187" s="48"/>
      <c r="QOZ187" s="53"/>
      <c r="QPA187" s="48"/>
      <c r="QPB187" s="49"/>
      <c r="QPC187" s="48"/>
      <c r="QPD187" s="48"/>
      <c r="QPE187" s="53"/>
      <c r="QPF187" s="48"/>
      <c r="QPG187" s="49"/>
      <c r="QPH187" s="48"/>
      <c r="QPI187" s="48"/>
      <c r="QPJ187" s="53"/>
      <c r="QPK187" s="48"/>
      <c r="QPL187" s="49"/>
      <c r="QPM187" s="48"/>
      <c r="QPN187" s="48"/>
      <c r="QPO187" s="53"/>
      <c r="QPP187" s="48"/>
      <c r="QPQ187" s="49"/>
      <c r="QPR187" s="48"/>
      <c r="QPS187" s="48"/>
      <c r="QPT187" s="53"/>
      <c r="QPU187" s="48"/>
      <c r="QPV187" s="49"/>
      <c r="QPW187" s="48"/>
      <c r="QPX187" s="48"/>
      <c r="QPY187" s="53"/>
      <c r="QPZ187" s="48"/>
      <c r="QQA187" s="49"/>
      <c r="QQB187" s="48"/>
      <c r="QQC187" s="48"/>
      <c r="QQD187" s="53"/>
      <c r="QQE187" s="48"/>
      <c r="QQF187" s="49"/>
      <c r="QQG187" s="48"/>
      <c r="QQH187" s="48"/>
      <c r="QQI187" s="53"/>
      <c r="QQJ187" s="48"/>
      <c r="QQK187" s="49"/>
      <c r="QQL187" s="48"/>
      <c r="QQM187" s="48"/>
      <c r="QQN187" s="53"/>
      <c r="QQO187" s="48"/>
      <c r="QQP187" s="49"/>
      <c r="QQQ187" s="48"/>
      <c r="QQR187" s="48"/>
      <c r="QQS187" s="53"/>
      <c r="QQT187" s="48"/>
      <c r="QQU187" s="49"/>
      <c r="QQV187" s="48"/>
      <c r="QQW187" s="48"/>
      <c r="QQX187" s="53"/>
      <c r="QQY187" s="48"/>
      <c r="QQZ187" s="49"/>
      <c r="QRA187" s="48"/>
      <c r="QRB187" s="48"/>
      <c r="QRC187" s="53"/>
      <c r="QRD187" s="48"/>
      <c r="QRE187" s="49"/>
      <c r="QRF187" s="48"/>
      <c r="QRG187" s="48"/>
      <c r="QRH187" s="53"/>
      <c r="QRI187" s="48"/>
      <c r="QRJ187" s="49"/>
      <c r="QRK187" s="48"/>
      <c r="QRL187" s="48"/>
      <c r="QRM187" s="53"/>
      <c r="QRN187" s="48"/>
      <c r="QRO187" s="49"/>
      <c r="QRP187" s="48"/>
      <c r="QRQ187" s="48"/>
      <c r="QRR187" s="53"/>
      <c r="QRS187" s="48"/>
      <c r="QRT187" s="49"/>
      <c r="QRU187" s="48"/>
      <c r="QRV187" s="48"/>
      <c r="QRW187" s="53"/>
      <c r="QRX187" s="48"/>
      <c r="QRY187" s="49"/>
      <c r="QRZ187" s="48"/>
      <c r="QSA187" s="48"/>
      <c r="QSB187" s="53"/>
      <c r="QSC187" s="48"/>
      <c r="QSD187" s="49"/>
      <c r="QSE187" s="48"/>
      <c r="QSF187" s="48"/>
      <c r="QSG187" s="53"/>
      <c r="QSH187" s="48"/>
      <c r="QSI187" s="49"/>
      <c r="QSJ187" s="48"/>
      <c r="QSK187" s="48"/>
      <c r="QSL187" s="53"/>
      <c r="QSM187" s="48"/>
      <c r="QSN187" s="49"/>
      <c r="QSO187" s="48"/>
      <c r="QSP187" s="48"/>
      <c r="QSQ187" s="53"/>
      <c r="QSR187" s="48"/>
      <c r="QSS187" s="49"/>
      <c r="QST187" s="48"/>
      <c r="QSU187" s="48"/>
      <c r="QSV187" s="53"/>
      <c r="QSW187" s="48"/>
      <c r="QSX187" s="49"/>
      <c r="QSY187" s="48"/>
      <c r="QSZ187" s="48"/>
      <c r="QTA187" s="53"/>
      <c r="QTB187" s="48"/>
      <c r="QTC187" s="49"/>
      <c r="QTD187" s="48"/>
      <c r="QTE187" s="48"/>
      <c r="QTF187" s="53"/>
      <c r="QTG187" s="48"/>
      <c r="QTH187" s="49"/>
      <c r="QTI187" s="48"/>
      <c r="QTJ187" s="48"/>
      <c r="QTK187" s="53"/>
      <c r="QTL187" s="48"/>
      <c r="QTM187" s="49"/>
      <c r="QTN187" s="48"/>
      <c r="QTO187" s="48"/>
      <c r="QTP187" s="53"/>
      <c r="QTQ187" s="48"/>
      <c r="QTR187" s="49"/>
      <c r="QTS187" s="48"/>
      <c r="QTT187" s="48"/>
      <c r="QTU187" s="53"/>
      <c r="QTV187" s="48"/>
      <c r="QTW187" s="49"/>
      <c r="QTX187" s="48"/>
      <c r="QTY187" s="48"/>
      <c r="QTZ187" s="53"/>
      <c r="QUA187" s="48"/>
      <c r="QUB187" s="49"/>
      <c r="QUC187" s="48"/>
      <c r="QUD187" s="48"/>
      <c r="QUE187" s="53"/>
      <c r="QUF187" s="48"/>
      <c r="QUG187" s="49"/>
      <c r="QUH187" s="48"/>
      <c r="QUI187" s="48"/>
      <c r="QUJ187" s="53"/>
      <c r="QUK187" s="48"/>
      <c r="QUL187" s="49"/>
      <c r="QUM187" s="48"/>
      <c r="QUN187" s="48"/>
      <c r="QUO187" s="53"/>
      <c r="QUP187" s="48"/>
      <c r="QUQ187" s="49"/>
      <c r="QUR187" s="48"/>
      <c r="QUS187" s="48"/>
      <c r="QUT187" s="53"/>
      <c r="QUU187" s="48"/>
      <c r="QUV187" s="49"/>
      <c r="QUW187" s="48"/>
      <c r="QUX187" s="48"/>
      <c r="QUY187" s="53"/>
      <c r="QUZ187" s="48"/>
      <c r="QVA187" s="49"/>
      <c r="QVB187" s="48"/>
      <c r="QVC187" s="48"/>
      <c r="QVD187" s="53"/>
      <c r="QVE187" s="48"/>
      <c r="QVF187" s="49"/>
      <c r="QVG187" s="48"/>
      <c r="QVH187" s="48"/>
      <c r="QVI187" s="53"/>
      <c r="QVJ187" s="48"/>
      <c r="QVK187" s="49"/>
      <c r="QVL187" s="48"/>
      <c r="QVM187" s="48"/>
      <c r="QVN187" s="53"/>
      <c r="QVO187" s="48"/>
      <c r="QVP187" s="49"/>
      <c r="QVQ187" s="48"/>
      <c r="QVR187" s="48"/>
      <c r="QVS187" s="53"/>
      <c r="QVT187" s="48"/>
      <c r="QVU187" s="49"/>
      <c r="QVV187" s="48"/>
      <c r="QVW187" s="48"/>
      <c r="QVX187" s="53"/>
      <c r="QVY187" s="48"/>
      <c r="QVZ187" s="49"/>
      <c r="QWA187" s="48"/>
      <c r="QWB187" s="48"/>
      <c r="QWC187" s="53"/>
      <c r="QWD187" s="48"/>
      <c r="QWE187" s="49"/>
      <c r="QWF187" s="48"/>
      <c r="QWG187" s="48"/>
      <c r="QWH187" s="53"/>
      <c r="QWI187" s="48"/>
      <c r="QWJ187" s="49"/>
      <c r="QWK187" s="48"/>
      <c r="QWL187" s="48"/>
      <c r="QWM187" s="53"/>
      <c r="QWN187" s="48"/>
      <c r="QWO187" s="49"/>
      <c r="QWP187" s="48"/>
      <c r="QWQ187" s="48"/>
      <c r="QWR187" s="53"/>
      <c r="QWS187" s="48"/>
      <c r="QWT187" s="49"/>
      <c r="QWU187" s="48"/>
      <c r="QWV187" s="48"/>
      <c r="QWW187" s="53"/>
      <c r="QWX187" s="48"/>
      <c r="QWY187" s="49"/>
      <c r="QWZ187" s="48"/>
      <c r="QXA187" s="48"/>
      <c r="QXB187" s="53"/>
      <c r="QXC187" s="48"/>
      <c r="QXD187" s="49"/>
      <c r="QXE187" s="48"/>
      <c r="QXF187" s="48"/>
      <c r="QXG187" s="53"/>
      <c r="QXH187" s="48"/>
      <c r="QXI187" s="49"/>
      <c r="QXJ187" s="48"/>
      <c r="QXK187" s="48"/>
      <c r="QXL187" s="53"/>
      <c r="QXM187" s="48"/>
      <c r="QXN187" s="49"/>
      <c r="QXO187" s="48"/>
      <c r="QXP187" s="48"/>
      <c r="QXQ187" s="53"/>
      <c r="QXR187" s="48"/>
      <c r="QXS187" s="49"/>
      <c r="QXT187" s="48"/>
      <c r="QXU187" s="48"/>
      <c r="QXV187" s="53"/>
      <c r="QXW187" s="48"/>
      <c r="QXX187" s="49"/>
      <c r="QXY187" s="48"/>
      <c r="QXZ187" s="48"/>
      <c r="QYA187" s="53"/>
      <c r="QYB187" s="48"/>
      <c r="QYC187" s="49"/>
      <c r="QYD187" s="48"/>
      <c r="QYE187" s="48"/>
      <c r="QYF187" s="53"/>
      <c r="QYG187" s="48"/>
      <c r="QYH187" s="49"/>
      <c r="QYI187" s="48"/>
      <c r="QYJ187" s="48"/>
      <c r="QYK187" s="53"/>
      <c r="QYL187" s="48"/>
      <c r="QYM187" s="49"/>
      <c r="QYN187" s="48"/>
      <c r="QYO187" s="48"/>
      <c r="QYP187" s="53"/>
      <c r="QYQ187" s="48"/>
      <c r="QYR187" s="49"/>
      <c r="QYS187" s="48"/>
      <c r="QYT187" s="48"/>
      <c r="QYU187" s="53"/>
      <c r="QYV187" s="48"/>
      <c r="QYW187" s="49"/>
      <c r="QYX187" s="48"/>
      <c r="QYY187" s="48"/>
      <c r="QYZ187" s="53"/>
      <c r="QZA187" s="48"/>
      <c r="QZB187" s="49"/>
      <c r="QZC187" s="48"/>
      <c r="QZD187" s="48"/>
      <c r="QZE187" s="53"/>
      <c r="QZF187" s="48"/>
      <c r="QZG187" s="49"/>
      <c r="QZH187" s="48"/>
      <c r="QZI187" s="48"/>
      <c r="QZJ187" s="53"/>
      <c r="QZK187" s="48"/>
      <c r="QZL187" s="49"/>
      <c r="QZM187" s="48"/>
      <c r="QZN187" s="48"/>
      <c r="QZO187" s="53"/>
      <c r="QZP187" s="48"/>
      <c r="QZQ187" s="49"/>
      <c r="QZR187" s="48"/>
      <c r="QZS187" s="48"/>
      <c r="QZT187" s="53"/>
      <c r="QZU187" s="48"/>
      <c r="QZV187" s="49"/>
      <c r="QZW187" s="48"/>
      <c r="QZX187" s="48"/>
      <c r="QZY187" s="53"/>
      <c r="QZZ187" s="48"/>
      <c r="RAA187" s="49"/>
      <c r="RAB187" s="48"/>
      <c r="RAC187" s="48"/>
      <c r="RAD187" s="53"/>
      <c r="RAE187" s="48"/>
      <c r="RAF187" s="49"/>
      <c r="RAG187" s="48"/>
      <c r="RAH187" s="48"/>
      <c r="RAI187" s="53"/>
      <c r="RAJ187" s="48"/>
      <c r="RAK187" s="49"/>
      <c r="RAL187" s="48"/>
      <c r="RAM187" s="48"/>
      <c r="RAN187" s="53"/>
      <c r="RAO187" s="48"/>
      <c r="RAP187" s="49"/>
      <c r="RAQ187" s="48"/>
      <c r="RAR187" s="48"/>
      <c r="RAS187" s="53"/>
      <c r="RAT187" s="48"/>
      <c r="RAU187" s="49"/>
      <c r="RAV187" s="48"/>
      <c r="RAW187" s="48"/>
      <c r="RAX187" s="53"/>
      <c r="RAY187" s="48"/>
      <c r="RAZ187" s="49"/>
      <c r="RBA187" s="48"/>
      <c r="RBB187" s="48"/>
      <c r="RBC187" s="53"/>
      <c r="RBD187" s="48"/>
      <c r="RBE187" s="49"/>
      <c r="RBF187" s="48"/>
      <c r="RBG187" s="48"/>
      <c r="RBH187" s="53"/>
      <c r="RBI187" s="48"/>
      <c r="RBJ187" s="49"/>
      <c r="RBK187" s="48"/>
      <c r="RBL187" s="48"/>
      <c r="RBM187" s="53"/>
      <c r="RBN187" s="48"/>
      <c r="RBO187" s="49"/>
      <c r="RBP187" s="48"/>
      <c r="RBQ187" s="48"/>
      <c r="RBR187" s="53"/>
      <c r="RBS187" s="48"/>
      <c r="RBT187" s="49"/>
      <c r="RBU187" s="48"/>
      <c r="RBV187" s="48"/>
      <c r="RBW187" s="53"/>
      <c r="RBX187" s="48"/>
      <c r="RBY187" s="49"/>
      <c r="RBZ187" s="48"/>
      <c r="RCA187" s="48"/>
      <c r="RCB187" s="53"/>
      <c r="RCC187" s="48"/>
      <c r="RCD187" s="49"/>
      <c r="RCE187" s="48"/>
      <c r="RCF187" s="48"/>
      <c r="RCG187" s="53"/>
      <c r="RCH187" s="48"/>
      <c r="RCI187" s="49"/>
      <c r="RCJ187" s="48"/>
      <c r="RCK187" s="48"/>
      <c r="RCL187" s="53"/>
      <c r="RCM187" s="48"/>
      <c r="RCN187" s="49"/>
      <c r="RCO187" s="48"/>
      <c r="RCP187" s="48"/>
      <c r="RCQ187" s="53"/>
      <c r="RCR187" s="48"/>
      <c r="RCS187" s="49"/>
      <c r="RCT187" s="48"/>
      <c r="RCU187" s="48"/>
      <c r="RCV187" s="53"/>
      <c r="RCW187" s="48"/>
      <c r="RCX187" s="49"/>
      <c r="RCY187" s="48"/>
      <c r="RCZ187" s="48"/>
      <c r="RDA187" s="53"/>
      <c r="RDB187" s="48"/>
      <c r="RDC187" s="49"/>
      <c r="RDD187" s="48"/>
      <c r="RDE187" s="48"/>
      <c r="RDF187" s="53"/>
      <c r="RDG187" s="48"/>
      <c r="RDH187" s="49"/>
      <c r="RDI187" s="48"/>
      <c r="RDJ187" s="48"/>
      <c r="RDK187" s="53"/>
      <c r="RDL187" s="48"/>
      <c r="RDM187" s="49"/>
      <c r="RDN187" s="48"/>
      <c r="RDO187" s="48"/>
      <c r="RDP187" s="53"/>
      <c r="RDQ187" s="48"/>
      <c r="RDR187" s="49"/>
      <c r="RDS187" s="48"/>
      <c r="RDT187" s="48"/>
      <c r="RDU187" s="53"/>
      <c r="RDV187" s="48"/>
      <c r="RDW187" s="49"/>
      <c r="RDX187" s="48"/>
      <c r="RDY187" s="48"/>
      <c r="RDZ187" s="53"/>
      <c r="REA187" s="48"/>
      <c r="REB187" s="49"/>
      <c r="REC187" s="48"/>
      <c r="RED187" s="48"/>
      <c r="REE187" s="53"/>
      <c r="REF187" s="48"/>
      <c r="REG187" s="49"/>
      <c r="REH187" s="48"/>
      <c r="REI187" s="48"/>
      <c r="REJ187" s="53"/>
      <c r="REK187" s="48"/>
      <c r="REL187" s="49"/>
      <c r="REM187" s="48"/>
      <c r="REN187" s="48"/>
      <c r="REO187" s="53"/>
      <c r="REP187" s="48"/>
      <c r="REQ187" s="49"/>
      <c r="RER187" s="48"/>
      <c r="RES187" s="48"/>
      <c r="RET187" s="53"/>
      <c r="REU187" s="48"/>
      <c r="REV187" s="49"/>
      <c r="REW187" s="48"/>
      <c r="REX187" s="48"/>
      <c r="REY187" s="53"/>
      <c r="REZ187" s="48"/>
      <c r="RFA187" s="49"/>
      <c r="RFB187" s="48"/>
      <c r="RFC187" s="48"/>
      <c r="RFD187" s="53"/>
      <c r="RFE187" s="48"/>
      <c r="RFF187" s="49"/>
      <c r="RFG187" s="48"/>
      <c r="RFH187" s="48"/>
      <c r="RFI187" s="53"/>
      <c r="RFJ187" s="48"/>
      <c r="RFK187" s="49"/>
      <c r="RFL187" s="48"/>
      <c r="RFM187" s="48"/>
      <c r="RFN187" s="53"/>
      <c r="RFO187" s="48"/>
      <c r="RFP187" s="49"/>
      <c r="RFQ187" s="48"/>
      <c r="RFR187" s="48"/>
      <c r="RFS187" s="53"/>
      <c r="RFT187" s="48"/>
      <c r="RFU187" s="49"/>
      <c r="RFV187" s="48"/>
      <c r="RFW187" s="48"/>
      <c r="RFX187" s="53"/>
      <c r="RFY187" s="48"/>
      <c r="RFZ187" s="49"/>
      <c r="RGA187" s="48"/>
      <c r="RGB187" s="48"/>
      <c r="RGC187" s="53"/>
      <c r="RGD187" s="48"/>
      <c r="RGE187" s="49"/>
      <c r="RGF187" s="48"/>
      <c r="RGG187" s="48"/>
      <c r="RGH187" s="53"/>
      <c r="RGI187" s="48"/>
      <c r="RGJ187" s="49"/>
      <c r="RGK187" s="48"/>
      <c r="RGL187" s="48"/>
      <c r="RGM187" s="53"/>
      <c r="RGN187" s="48"/>
      <c r="RGO187" s="49"/>
      <c r="RGP187" s="48"/>
      <c r="RGQ187" s="48"/>
      <c r="RGR187" s="53"/>
      <c r="RGS187" s="48"/>
      <c r="RGT187" s="49"/>
      <c r="RGU187" s="48"/>
      <c r="RGV187" s="48"/>
      <c r="RGW187" s="53"/>
      <c r="RGX187" s="48"/>
      <c r="RGY187" s="49"/>
      <c r="RGZ187" s="48"/>
      <c r="RHA187" s="48"/>
      <c r="RHB187" s="53"/>
      <c r="RHC187" s="48"/>
      <c r="RHD187" s="49"/>
      <c r="RHE187" s="48"/>
      <c r="RHF187" s="48"/>
      <c r="RHG187" s="53"/>
      <c r="RHH187" s="48"/>
      <c r="RHI187" s="49"/>
      <c r="RHJ187" s="48"/>
      <c r="RHK187" s="48"/>
      <c r="RHL187" s="53"/>
      <c r="RHM187" s="48"/>
      <c r="RHN187" s="49"/>
      <c r="RHO187" s="48"/>
      <c r="RHP187" s="48"/>
      <c r="RHQ187" s="53"/>
      <c r="RHR187" s="48"/>
      <c r="RHS187" s="49"/>
      <c r="RHT187" s="48"/>
      <c r="RHU187" s="48"/>
      <c r="RHV187" s="53"/>
      <c r="RHW187" s="48"/>
      <c r="RHX187" s="49"/>
      <c r="RHY187" s="48"/>
      <c r="RHZ187" s="48"/>
      <c r="RIA187" s="53"/>
      <c r="RIB187" s="48"/>
      <c r="RIC187" s="49"/>
      <c r="RID187" s="48"/>
      <c r="RIE187" s="48"/>
      <c r="RIF187" s="53"/>
      <c r="RIG187" s="48"/>
      <c r="RIH187" s="49"/>
      <c r="RII187" s="48"/>
      <c r="RIJ187" s="48"/>
      <c r="RIK187" s="53"/>
      <c r="RIL187" s="48"/>
      <c r="RIM187" s="49"/>
      <c r="RIN187" s="48"/>
      <c r="RIO187" s="48"/>
      <c r="RIP187" s="53"/>
      <c r="RIQ187" s="48"/>
      <c r="RIR187" s="49"/>
      <c r="RIS187" s="48"/>
      <c r="RIT187" s="48"/>
      <c r="RIU187" s="53"/>
      <c r="RIV187" s="48"/>
      <c r="RIW187" s="49"/>
      <c r="RIX187" s="48"/>
      <c r="RIY187" s="48"/>
      <c r="RIZ187" s="53"/>
      <c r="RJA187" s="48"/>
      <c r="RJB187" s="49"/>
      <c r="RJC187" s="48"/>
      <c r="RJD187" s="48"/>
      <c r="RJE187" s="53"/>
      <c r="RJF187" s="48"/>
      <c r="RJG187" s="49"/>
      <c r="RJH187" s="48"/>
      <c r="RJI187" s="48"/>
      <c r="RJJ187" s="53"/>
      <c r="RJK187" s="48"/>
      <c r="RJL187" s="49"/>
      <c r="RJM187" s="48"/>
      <c r="RJN187" s="48"/>
      <c r="RJO187" s="53"/>
      <c r="RJP187" s="48"/>
      <c r="RJQ187" s="49"/>
      <c r="RJR187" s="48"/>
      <c r="RJS187" s="48"/>
      <c r="RJT187" s="53"/>
      <c r="RJU187" s="48"/>
      <c r="RJV187" s="49"/>
      <c r="RJW187" s="48"/>
      <c r="RJX187" s="48"/>
      <c r="RJY187" s="53"/>
      <c r="RJZ187" s="48"/>
      <c r="RKA187" s="49"/>
      <c r="RKB187" s="48"/>
      <c r="RKC187" s="48"/>
      <c r="RKD187" s="53"/>
      <c r="RKE187" s="48"/>
      <c r="RKF187" s="49"/>
      <c r="RKG187" s="48"/>
      <c r="RKH187" s="48"/>
      <c r="RKI187" s="53"/>
      <c r="RKJ187" s="48"/>
      <c r="RKK187" s="49"/>
      <c r="RKL187" s="48"/>
      <c r="RKM187" s="48"/>
      <c r="RKN187" s="53"/>
      <c r="RKO187" s="48"/>
      <c r="RKP187" s="49"/>
      <c r="RKQ187" s="48"/>
      <c r="RKR187" s="48"/>
      <c r="RKS187" s="53"/>
      <c r="RKT187" s="48"/>
      <c r="RKU187" s="49"/>
      <c r="RKV187" s="48"/>
      <c r="RKW187" s="48"/>
      <c r="RKX187" s="53"/>
      <c r="RKY187" s="48"/>
      <c r="RKZ187" s="49"/>
      <c r="RLA187" s="48"/>
      <c r="RLB187" s="48"/>
      <c r="RLC187" s="53"/>
      <c r="RLD187" s="48"/>
      <c r="RLE187" s="49"/>
      <c r="RLF187" s="48"/>
      <c r="RLG187" s="48"/>
      <c r="RLH187" s="53"/>
      <c r="RLI187" s="48"/>
      <c r="RLJ187" s="49"/>
      <c r="RLK187" s="48"/>
      <c r="RLL187" s="48"/>
      <c r="RLM187" s="53"/>
      <c r="RLN187" s="48"/>
      <c r="RLO187" s="49"/>
      <c r="RLP187" s="48"/>
      <c r="RLQ187" s="48"/>
      <c r="RLR187" s="53"/>
      <c r="RLS187" s="48"/>
      <c r="RLT187" s="49"/>
      <c r="RLU187" s="48"/>
      <c r="RLV187" s="48"/>
      <c r="RLW187" s="53"/>
      <c r="RLX187" s="48"/>
      <c r="RLY187" s="49"/>
      <c r="RLZ187" s="48"/>
      <c r="RMA187" s="48"/>
      <c r="RMB187" s="53"/>
      <c r="RMC187" s="48"/>
      <c r="RMD187" s="49"/>
      <c r="RME187" s="48"/>
      <c r="RMF187" s="48"/>
      <c r="RMG187" s="53"/>
      <c r="RMH187" s="48"/>
      <c r="RMI187" s="49"/>
      <c r="RMJ187" s="48"/>
      <c r="RMK187" s="48"/>
      <c r="RML187" s="53"/>
      <c r="RMM187" s="48"/>
      <c r="RMN187" s="49"/>
      <c r="RMO187" s="48"/>
      <c r="RMP187" s="48"/>
      <c r="RMQ187" s="53"/>
      <c r="RMR187" s="48"/>
      <c r="RMS187" s="49"/>
      <c r="RMT187" s="48"/>
      <c r="RMU187" s="48"/>
      <c r="RMV187" s="53"/>
      <c r="RMW187" s="48"/>
      <c r="RMX187" s="49"/>
      <c r="RMY187" s="48"/>
      <c r="RMZ187" s="48"/>
      <c r="RNA187" s="53"/>
      <c r="RNB187" s="48"/>
      <c r="RNC187" s="49"/>
      <c r="RND187" s="48"/>
      <c r="RNE187" s="48"/>
      <c r="RNF187" s="53"/>
      <c r="RNG187" s="48"/>
      <c r="RNH187" s="49"/>
      <c r="RNI187" s="48"/>
      <c r="RNJ187" s="48"/>
      <c r="RNK187" s="53"/>
      <c r="RNL187" s="48"/>
      <c r="RNM187" s="49"/>
      <c r="RNN187" s="48"/>
      <c r="RNO187" s="48"/>
      <c r="RNP187" s="53"/>
      <c r="RNQ187" s="48"/>
      <c r="RNR187" s="49"/>
      <c r="RNS187" s="48"/>
      <c r="RNT187" s="48"/>
      <c r="RNU187" s="53"/>
      <c r="RNV187" s="48"/>
      <c r="RNW187" s="49"/>
      <c r="RNX187" s="48"/>
      <c r="RNY187" s="48"/>
      <c r="RNZ187" s="53"/>
      <c r="ROA187" s="48"/>
      <c r="ROB187" s="49"/>
      <c r="ROC187" s="48"/>
      <c r="ROD187" s="48"/>
      <c r="ROE187" s="53"/>
      <c r="ROF187" s="48"/>
      <c r="ROG187" s="49"/>
      <c r="ROH187" s="48"/>
      <c r="ROI187" s="48"/>
      <c r="ROJ187" s="53"/>
      <c r="ROK187" s="48"/>
      <c r="ROL187" s="49"/>
      <c r="ROM187" s="48"/>
      <c r="RON187" s="48"/>
      <c r="ROO187" s="53"/>
      <c r="ROP187" s="48"/>
      <c r="ROQ187" s="49"/>
      <c r="ROR187" s="48"/>
      <c r="ROS187" s="48"/>
      <c r="ROT187" s="53"/>
      <c r="ROU187" s="48"/>
      <c r="ROV187" s="49"/>
      <c r="ROW187" s="48"/>
      <c r="ROX187" s="48"/>
      <c r="ROY187" s="53"/>
      <c r="ROZ187" s="48"/>
      <c r="RPA187" s="49"/>
      <c r="RPB187" s="48"/>
      <c r="RPC187" s="48"/>
      <c r="RPD187" s="53"/>
      <c r="RPE187" s="48"/>
      <c r="RPF187" s="49"/>
      <c r="RPG187" s="48"/>
      <c r="RPH187" s="48"/>
      <c r="RPI187" s="53"/>
      <c r="RPJ187" s="48"/>
      <c r="RPK187" s="49"/>
      <c r="RPL187" s="48"/>
      <c r="RPM187" s="48"/>
      <c r="RPN187" s="53"/>
      <c r="RPO187" s="48"/>
      <c r="RPP187" s="49"/>
      <c r="RPQ187" s="48"/>
      <c r="RPR187" s="48"/>
      <c r="RPS187" s="53"/>
      <c r="RPT187" s="48"/>
      <c r="RPU187" s="49"/>
      <c r="RPV187" s="48"/>
      <c r="RPW187" s="48"/>
      <c r="RPX187" s="53"/>
      <c r="RPY187" s="48"/>
      <c r="RPZ187" s="49"/>
      <c r="RQA187" s="48"/>
      <c r="RQB187" s="48"/>
      <c r="RQC187" s="53"/>
      <c r="RQD187" s="48"/>
      <c r="RQE187" s="49"/>
      <c r="RQF187" s="48"/>
      <c r="RQG187" s="48"/>
      <c r="RQH187" s="53"/>
      <c r="RQI187" s="48"/>
      <c r="RQJ187" s="49"/>
      <c r="RQK187" s="48"/>
      <c r="RQL187" s="48"/>
      <c r="RQM187" s="53"/>
      <c r="RQN187" s="48"/>
      <c r="RQO187" s="49"/>
      <c r="RQP187" s="48"/>
      <c r="RQQ187" s="48"/>
      <c r="RQR187" s="53"/>
      <c r="RQS187" s="48"/>
      <c r="RQT187" s="49"/>
      <c r="RQU187" s="48"/>
      <c r="RQV187" s="48"/>
      <c r="RQW187" s="53"/>
      <c r="RQX187" s="48"/>
      <c r="RQY187" s="49"/>
      <c r="RQZ187" s="48"/>
      <c r="RRA187" s="48"/>
      <c r="RRB187" s="53"/>
      <c r="RRC187" s="48"/>
      <c r="RRD187" s="49"/>
      <c r="RRE187" s="48"/>
      <c r="RRF187" s="48"/>
      <c r="RRG187" s="53"/>
      <c r="RRH187" s="48"/>
      <c r="RRI187" s="49"/>
      <c r="RRJ187" s="48"/>
      <c r="RRK187" s="48"/>
      <c r="RRL187" s="53"/>
      <c r="RRM187" s="48"/>
      <c r="RRN187" s="49"/>
      <c r="RRO187" s="48"/>
      <c r="RRP187" s="48"/>
      <c r="RRQ187" s="53"/>
      <c r="RRR187" s="48"/>
      <c r="RRS187" s="49"/>
      <c r="RRT187" s="48"/>
      <c r="RRU187" s="48"/>
      <c r="RRV187" s="53"/>
      <c r="RRW187" s="48"/>
      <c r="RRX187" s="49"/>
      <c r="RRY187" s="48"/>
      <c r="RRZ187" s="48"/>
      <c r="RSA187" s="53"/>
      <c r="RSB187" s="48"/>
      <c r="RSC187" s="49"/>
      <c r="RSD187" s="48"/>
      <c r="RSE187" s="48"/>
      <c r="RSF187" s="53"/>
      <c r="RSG187" s="48"/>
      <c r="RSH187" s="49"/>
      <c r="RSI187" s="48"/>
      <c r="RSJ187" s="48"/>
      <c r="RSK187" s="53"/>
      <c r="RSL187" s="48"/>
      <c r="RSM187" s="49"/>
      <c r="RSN187" s="48"/>
      <c r="RSO187" s="48"/>
      <c r="RSP187" s="53"/>
      <c r="RSQ187" s="48"/>
      <c r="RSR187" s="49"/>
      <c r="RSS187" s="48"/>
      <c r="RST187" s="48"/>
      <c r="RSU187" s="53"/>
      <c r="RSV187" s="48"/>
      <c r="RSW187" s="49"/>
      <c r="RSX187" s="48"/>
      <c r="RSY187" s="48"/>
      <c r="RSZ187" s="53"/>
      <c r="RTA187" s="48"/>
      <c r="RTB187" s="49"/>
      <c r="RTC187" s="48"/>
      <c r="RTD187" s="48"/>
      <c r="RTE187" s="53"/>
      <c r="RTF187" s="48"/>
      <c r="RTG187" s="49"/>
      <c r="RTH187" s="48"/>
      <c r="RTI187" s="48"/>
      <c r="RTJ187" s="53"/>
      <c r="RTK187" s="48"/>
      <c r="RTL187" s="49"/>
      <c r="RTM187" s="48"/>
      <c r="RTN187" s="48"/>
      <c r="RTO187" s="53"/>
      <c r="RTP187" s="48"/>
      <c r="RTQ187" s="49"/>
      <c r="RTR187" s="48"/>
      <c r="RTS187" s="48"/>
      <c r="RTT187" s="53"/>
      <c r="RTU187" s="48"/>
      <c r="RTV187" s="49"/>
      <c r="RTW187" s="48"/>
      <c r="RTX187" s="48"/>
      <c r="RTY187" s="53"/>
      <c r="RTZ187" s="48"/>
      <c r="RUA187" s="49"/>
      <c r="RUB187" s="48"/>
      <c r="RUC187" s="48"/>
      <c r="RUD187" s="53"/>
      <c r="RUE187" s="48"/>
      <c r="RUF187" s="49"/>
      <c r="RUG187" s="48"/>
      <c r="RUH187" s="48"/>
      <c r="RUI187" s="53"/>
      <c r="RUJ187" s="48"/>
      <c r="RUK187" s="49"/>
      <c r="RUL187" s="48"/>
      <c r="RUM187" s="48"/>
      <c r="RUN187" s="53"/>
      <c r="RUO187" s="48"/>
      <c r="RUP187" s="49"/>
      <c r="RUQ187" s="48"/>
      <c r="RUR187" s="48"/>
      <c r="RUS187" s="53"/>
      <c r="RUT187" s="48"/>
      <c r="RUU187" s="49"/>
      <c r="RUV187" s="48"/>
      <c r="RUW187" s="48"/>
      <c r="RUX187" s="53"/>
      <c r="RUY187" s="48"/>
      <c r="RUZ187" s="49"/>
      <c r="RVA187" s="48"/>
      <c r="RVB187" s="48"/>
      <c r="RVC187" s="53"/>
      <c r="RVD187" s="48"/>
      <c r="RVE187" s="49"/>
      <c r="RVF187" s="48"/>
      <c r="RVG187" s="48"/>
      <c r="RVH187" s="53"/>
      <c r="RVI187" s="48"/>
      <c r="RVJ187" s="49"/>
      <c r="RVK187" s="48"/>
      <c r="RVL187" s="48"/>
      <c r="RVM187" s="53"/>
      <c r="RVN187" s="48"/>
      <c r="RVO187" s="49"/>
      <c r="RVP187" s="48"/>
      <c r="RVQ187" s="48"/>
      <c r="RVR187" s="53"/>
      <c r="RVS187" s="48"/>
      <c r="RVT187" s="49"/>
      <c r="RVU187" s="48"/>
      <c r="RVV187" s="48"/>
      <c r="RVW187" s="53"/>
      <c r="RVX187" s="48"/>
      <c r="RVY187" s="49"/>
      <c r="RVZ187" s="48"/>
      <c r="RWA187" s="48"/>
      <c r="RWB187" s="53"/>
      <c r="RWC187" s="48"/>
      <c r="RWD187" s="49"/>
      <c r="RWE187" s="48"/>
      <c r="RWF187" s="48"/>
      <c r="RWG187" s="53"/>
      <c r="RWH187" s="48"/>
      <c r="RWI187" s="49"/>
      <c r="RWJ187" s="48"/>
      <c r="RWK187" s="48"/>
      <c r="RWL187" s="53"/>
      <c r="RWM187" s="48"/>
      <c r="RWN187" s="49"/>
      <c r="RWO187" s="48"/>
      <c r="RWP187" s="48"/>
      <c r="RWQ187" s="53"/>
      <c r="RWR187" s="48"/>
      <c r="RWS187" s="49"/>
      <c r="RWT187" s="48"/>
      <c r="RWU187" s="48"/>
      <c r="RWV187" s="53"/>
      <c r="RWW187" s="48"/>
      <c r="RWX187" s="49"/>
      <c r="RWY187" s="48"/>
      <c r="RWZ187" s="48"/>
      <c r="RXA187" s="53"/>
      <c r="RXB187" s="48"/>
      <c r="RXC187" s="49"/>
      <c r="RXD187" s="48"/>
      <c r="RXE187" s="48"/>
      <c r="RXF187" s="53"/>
      <c r="RXG187" s="48"/>
      <c r="RXH187" s="49"/>
      <c r="RXI187" s="48"/>
      <c r="RXJ187" s="48"/>
      <c r="RXK187" s="53"/>
      <c r="RXL187" s="48"/>
      <c r="RXM187" s="49"/>
      <c r="RXN187" s="48"/>
      <c r="RXO187" s="48"/>
      <c r="RXP187" s="53"/>
      <c r="RXQ187" s="48"/>
      <c r="RXR187" s="49"/>
      <c r="RXS187" s="48"/>
      <c r="RXT187" s="48"/>
      <c r="RXU187" s="53"/>
      <c r="RXV187" s="48"/>
      <c r="RXW187" s="49"/>
      <c r="RXX187" s="48"/>
      <c r="RXY187" s="48"/>
      <c r="RXZ187" s="53"/>
      <c r="RYA187" s="48"/>
      <c r="RYB187" s="49"/>
      <c r="RYC187" s="48"/>
      <c r="RYD187" s="48"/>
      <c r="RYE187" s="53"/>
      <c r="RYF187" s="48"/>
      <c r="RYG187" s="49"/>
      <c r="RYH187" s="48"/>
      <c r="RYI187" s="48"/>
      <c r="RYJ187" s="53"/>
      <c r="RYK187" s="48"/>
      <c r="RYL187" s="49"/>
      <c r="RYM187" s="48"/>
      <c r="RYN187" s="48"/>
      <c r="RYO187" s="53"/>
      <c r="RYP187" s="48"/>
      <c r="RYQ187" s="49"/>
      <c r="RYR187" s="48"/>
      <c r="RYS187" s="48"/>
      <c r="RYT187" s="53"/>
      <c r="RYU187" s="48"/>
      <c r="RYV187" s="49"/>
      <c r="RYW187" s="48"/>
      <c r="RYX187" s="48"/>
      <c r="RYY187" s="53"/>
      <c r="RYZ187" s="48"/>
      <c r="RZA187" s="49"/>
      <c r="RZB187" s="48"/>
      <c r="RZC187" s="48"/>
      <c r="RZD187" s="53"/>
      <c r="RZE187" s="48"/>
      <c r="RZF187" s="49"/>
      <c r="RZG187" s="48"/>
      <c r="RZH187" s="48"/>
      <c r="RZI187" s="53"/>
      <c r="RZJ187" s="48"/>
      <c r="RZK187" s="49"/>
      <c r="RZL187" s="48"/>
      <c r="RZM187" s="48"/>
      <c r="RZN187" s="53"/>
      <c r="RZO187" s="48"/>
      <c r="RZP187" s="49"/>
      <c r="RZQ187" s="48"/>
      <c r="RZR187" s="48"/>
      <c r="RZS187" s="53"/>
      <c r="RZT187" s="48"/>
      <c r="RZU187" s="49"/>
      <c r="RZV187" s="48"/>
      <c r="RZW187" s="48"/>
      <c r="RZX187" s="53"/>
      <c r="RZY187" s="48"/>
      <c r="RZZ187" s="49"/>
      <c r="SAA187" s="48"/>
      <c r="SAB187" s="48"/>
      <c r="SAC187" s="53"/>
      <c r="SAD187" s="48"/>
      <c r="SAE187" s="49"/>
      <c r="SAF187" s="48"/>
      <c r="SAG187" s="48"/>
      <c r="SAH187" s="53"/>
      <c r="SAI187" s="48"/>
      <c r="SAJ187" s="49"/>
      <c r="SAK187" s="48"/>
      <c r="SAL187" s="48"/>
      <c r="SAM187" s="53"/>
      <c r="SAN187" s="48"/>
      <c r="SAO187" s="49"/>
      <c r="SAP187" s="48"/>
      <c r="SAQ187" s="48"/>
      <c r="SAR187" s="53"/>
      <c r="SAS187" s="48"/>
      <c r="SAT187" s="49"/>
      <c r="SAU187" s="48"/>
      <c r="SAV187" s="48"/>
      <c r="SAW187" s="53"/>
      <c r="SAX187" s="48"/>
      <c r="SAY187" s="49"/>
      <c r="SAZ187" s="48"/>
      <c r="SBA187" s="48"/>
      <c r="SBB187" s="53"/>
      <c r="SBC187" s="48"/>
      <c r="SBD187" s="49"/>
      <c r="SBE187" s="48"/>
      <c r="SBF187" s="48"/>
      <c r="SBG187" s="53"/>
      <c r="SBH187" s="48"/>
      <c r="SBI187" s="49"/>
      <c r="SBJ187" s="48"/>
      <c r="SBK187" s="48"/>
      <c r="SBL187" s="53"/>
      <c r="SBM187" s="48"/>
      <c r="SBN187" s="49"/>
      <c r="SBO187" s="48"/>
      <c r="SBP187" s="48"/>
      <c r="SBQ187" s="53"/>
      <c r="SBR187" s="48"/>
      <c r="SBS187" s="49"/>
      <c r="SBT187" s="48"/>
      <c r="SBU187" s="48"/>
      <c r="SBV187" s="53"/>
      <c r="SBW187" s="48"/>
      <c r="SBX187" s="49"/>
      <c r="SBY187" s="48"/>
      <c r="SBZ187" s="48"/>
      <c r="SCA187" s="53"/>
      <c r="SCB187" s="48"/>
      <c r="SCC187" s="49"/>
      <c r="SCD187" s="48"/>
      <c r="SCE187" s="48"/>
      <c r="SCF187" s="53"/>
      <c r="SCG187" s="48"/>
      <c r="SCH187" s="49"/>
      <c r="SCI187" s="48"/>
      <c r="SCJ187" s="48"/>
      <c r="SCK187" s="53"/>
      <c r="SCL187" s="48"/>
      <c r="SCM187" s="49"/>
      <c r="SCN187" s="48"/>
      <c r="SCO187" s="48"/>
      <c r="SCP187" s="53"/>
      <c r="SCQ187" s="48"/>
      <c r="SCR187" s="49"/>
      <c r="SCS187" s="48"/>
      <c r="SCT187" s="48"/>
      <c r="SCU187" s="53"/>
      <c r="SCV187" s="48"/>
      <c r="SCW187" s="49"/>
      <c r="SCX187" s="48"/>
      <c r="SCY187" s="48"/>
      <c r="SCZ187" s="53"/>
      <c r="SDA187" s="48"/>
      <c r="SDB187" s="49"/>
      <c r="SDC187" s="48"/>
      <c r="SDD187" s="48"/>
      <c r="SDE187" s="53"/>
      <c r="SDF187" s="48"/>
      <c r="SDG187" s="49"/>
      <c r="SDH187" s="48"/>
      <c r="SDI187" s="48"/>
      <c r="SDJ187" s="53"/>
      <c r="SDK187" s="48"/>
      <c r="SDL187" s="49"/>
      <c r="SDM187" s="48"/>
      <c r="SDN187" s="48"/>
      <c r="SDO187" s="53"/>
      <c r="SDP187" s="48"/>
      <c r="SDQ187" s="49"/>
      <c r="SDR187" s="48"/>
      <c r="SDS187" s="48"/>
      <c r="SDT187" s="53"/>
      <c r="SDU187" s="48"/>
      <c r="SDV187" s="49"/>
      <c r="SDW187" s="48"/>
      <c r="SDX187" s="48"/>
      <c r="SDY187" s="53"/>
      <c r="SDZ187" s="48"/>
      <c r="SEA187" s="49"/>
      <c r="SEB187" s="48"/>
      <c r="SEC187" s="48"/>
      <c r="SED187" s="53"/>
      <c r="SEE187" s="48"/>
      <c r="SEF187" s="49"/>
      <c r="SEG187" s="48"/>
      <c r="SEH187" s="48"/>
      <c r="SEI187" s="53"/>
      <c r="SEJ187" s="48"/>
      <c r="SEK187" s="49"/>
      <c r="SEL187" s="48"/>
      <c r="SEM187" s="48"/>
      <c r="SEN187" s="53"/>
      <c r="SEO187" s="48"/>
      <c r="SEP187" s="49"/>
      <c r="SEQ187" s="48"/>
      <c r="SER187" s="48"/>
      <c r="SES187" s="53"/>
      <c r="SET187" s="48"/>
      <c r="SEU187" s="49"/>
      <c r="SEV187" s="48"/>
      <c r="SEW187" s="48"/>
      <c r="SEX187" s="53"/>
      <c r="SEY187" s="48"/>
      <c r="SEZ187" s="49"/>
      <c r="SFA187" s="48"/>
      <c r="SFB187" s="48"/>
      <c r="SFC187" s="53"/>
      <c r="SFD187" s="48"/>
      <c r="SFE187" s="49"/>
      <c r="SFF187" s="48"/>
      <c r="SFG187" s="48"/>
      <c r="SFH187" s="53"/>
      <c r="SFI187" s="48"/>
      <c r="SFJ187" s="49"/>
      <c r="SFK187" s="48"/>
      <c r="SFL187" s="48"/>
      <c r="SFM187" s="53"/>
      <c r="SFN187" s="48"/>
      <c r="SFO187" s="49"/>
      <c r="SFP187" s="48"/>
      <c r="SFQ187" s="48"/>
      <c r="SFR187" s="53"/>
      <c r="SFS187" s="48"/>
      <c r="SFT187" s="49"/>
      <c r="SFU187" s="48"/>
      <c r="SFV187" s="48"/>
      <c r="SFW187" s="53"/>
      <c r="SFX187" s="48"/>
      <c r="SFY187" s="49"/>
      <c r="SFZ187" s="48"/>
      <c r="SGA187" s="48"/>
      <c r="SGB187" s="53"/>
      <c r="SGC187" s="48"/>
      <c r="SGD187" s="49"/>
      <c r="SGE187" s="48"/>
      <c r="SGF187" s="48"/>
      <c r="SGG187" s="53"/>
      <c r="SGH187" s="48"/>
      <c r="SGI187" s="49"/>
      <c r="SGJ187" s="48"/>
      <c r="SGK187" s="48"/>
      <c r="SGL187" s="53"/>
      <c r="SGM187" s="48"/>
      <c r="SGN187" s="49"/>
      <c r="SGO187" s="48"/>
      <c r="SGP187" s="48"/>
      <c r="SGQ187" s="53"/>
      <c r="SGR187" s="48"/>
      <c r="SGS187" s="49"/>
      <c r="SGT187" s="48"/>
      <c r="SGU187" s="48"/>
      <c r="SGV187" s="53"/>
      <c r="SGW187" s="48"/>
      <c r="SGX187" s="49"/>
      <c r="SGY187" s="48"/>
      <c r="SGZ187" s="48"/>
      <c r="SHA187" s="53"/>
      <c r="SHB187" s="48"/>
      <c r="SHC187" s="49"/>
      <c r="SHD187" s="48"/>
      <c r="SHE187" s="48"/>
      <c r="SHF187" s="53"/>
      <c r="SHG187" s="48"/>
      <c r="SHH187" s="49"/>
      <c r="SHI187" s="48"/>
      <c r="SHJ187" s="48"/>
      <c r="SHK187" s="53"/>
      <c r="SHL187" s="48"/>
      <c r="SHM187" s="49"/>
      <c r="SHN187" s="48"/>
      <c r="SHO187" s="48"/>
      <c r="SHP187" s="53"/>
      <c r="SHQ187" s="48"/>
      <c r="SHR187" s="49"/>
      <c r="SHS187" s="48"/>
      <c r="SHT187" s="48"/>
      <c r="SHU187" s="53"/>
      <c r="SHV187" s="48"/>
      <c r="SHW187" s="49"/>
      <c r="SHX187" s="48"/>
      <c r="SHY187" s="48"/>
      <c r="SHZ187" s="53"/>
      <c r="SIA187" s="48"/>
      <c r="SIB187" s="49"/>
      <c r="SIC187" s="48"/>
      <c r="SID187" s="48"/>
      <c r="SIE187" s="53"/>
      <c r="SIF187" s="48"/>
      <c r="SIG187" s="49"/>
      <c r="SIH187" s="48"/>
      <c r="SII187" s="48"/>
      <c r="SIJ187" s="53"/>
      <c r="SIK187" s="48"/>
      <c r="SIL187" s="49"/>
      <c r="SIM187" s="48"/>
      <c r="SIN187" s="48"/>
      <c r="SIO187" s="53"/>
      <c r="SIP187" s="48"/>
      <c r="SIQ187" s="49"/>
      <c r="SIR187" s="48"/>
      <c r="SIS187" s="48"/>
      <c r="SIT187" s="53"/>
      <c r="SIU187" s="48"/>
      <c r="SIV187" s="49"/>
      <c r="SIW187" s="48"/>
      <c r="SIX187" s="48"/>
      <c r="SIY187" s="53"/>
      <c r="SIZ187" s="48"/>
      <c r="SJA187" s="49"/>
      <c r="SJB187" s="48"/>
      <c r="SJC187" s="48"/>
      <c r="SJD187" s="53"/>
      <c r="SJE187" s="48"/>
      <c r="SJF187" s="49"/>
      <c r="SJG187" s="48"/>
      <c r="SJH187" s="48"/>
      <c r="SJI187" s="53"/>
      <c r="SJJ187" s="48"/>
      <c r="SJK187" s="49"/>
      <c r="SJL187" s="48"/>
      <c r="SJM187" s="48"/>
      <c r="SJN187" s="53"/>
      <c r="SJO187" s="48"/>
      <c r="SJP187" s="49"/>
      <c r="SJQ187" s="48"/>
      <c r="SJR187" s="48"/>
      <c r="SJS187" s="53"/>
      <c r="SJT187" s="48"/>
      <c r="SJU187" s="49"/>
      <c r="SJV187" s="48"/>
      <c r="SJW187" s="48"/>
      <c r="SJX187" s="53"/>
      <c r="SJY187" s="48"/>
      <c r="SJZ187" s="49"/>
      <c r="SKA187" s="48"/>
      <c r="SKB187" s="48"/>
      <c r="SKC187" s="53"/>
      <c r="SKD187" s="48"/>
      <c r="SKE187" s="49"/>
      <c r="SKF187" s="48"/>
      <c r="SKG187" s="48"/>
      <c r="SKH187" s="53"/>
      <c r="SKI187" s="48"/>
      <c r="SKJ187" s="49"/>
      <c r="SKK187" s="48"/>
      <c r="SKL187" s="48"/>
      <c r="SKM187" s="53"/>
      <c r="SKN187" s="48"/>
      <c r="SKO187" s="49"/>
      <c r="SKP187" s="48"/>
      <c r="SKQ187" s="48"/>
      <c r="SKR187" s="53"/>
      <c r="SKS187" s="48"/>
      <c r="SKT187" s="49"/>
      <c r="SKU187" s="48"/>
      <c r="SKV187" s="48"/>
      <c r="SKW187" s="53"/>
      <c r="SKX187" s="48"/>
      <c r="SKY187" s="49"/>
      <c r="SKZ187" s="48"/>
      <c r="SLA187" s="48"/>
      <c r="SLB187" s="53"/>
      <c r="SLC187" s="48"/>
      <c r="SLD187" s="49"/>
      <c r="SLE187" s="48"/>
      <c r="SLF187" s="48"/>
      <c r="SLG187" s="53"/>
      <c r="SLH187" s="48"/>
      <c r="SLI187" s="49"/>
      <c r="SLJ187" s="48"/>
      <c r="SLK187" s="48"/>
      <c r="SLL187" s="53"/>
      <c r="SLM187" s="48"/>
      <c r="SLN187" s="49"/>
      <c r="SLO187" s="48"/>
      <c r="SLP187" s="48"/>
      <c r="SLQ187" s="53"/>
      <c r="SLR187" s="48"/>
      <c r="SLS187" s="49"/>
      <c r="SLT187" s="48"/>
      <c r="SLU187" s="48"/>
      <c r="SLV187" s="53"/>
      <c r="SLW187" s="48"/>
      <c r="SLX187" s="49"/>
      <c r="SLY187" s="48"/>
      <c r="SLZ187" s="48"/>
      <c r="SMA187" s="53"/>
      <c r="SMB187" s="48"/>
      <c r="SMC187" s="49"/>
      <c r="SMD187" s="48"/>
      <c r="SME187" s="48"/>
      <c r="SMF187" s="53"/>
      <c r="SMG187" s="48"/>
      <c r="SMH187" s="49"/>
      <c r="SMI187" s="48"/>
      <c r="SMJ187" s="48"/>
      <c r="SMK187" s="53"/>
      <c r="SML187" s="48"/>
      <c r="SMM187" s="49"/>
      <c r="SMN187" s="48"/>
      <c r="SMO187" s="48"/>
      <c r="SMP187" s="53"/>
      <c r="SMQ187" s="48"/>
      <c r="SMR187" s="49"/>
      <c r="SMS187" s="48"/>
      <c r="SMT187" s="48"/>
      <c r="SMU187" s="53"/>
      <c r="SMV187" s="48"/>
      <c r="SMW187" s="49"/>
      <c r="SMX187" s="48"/>
      <c r="SMY187" s="48"/>
      <c r="SMZ187" s="53"/>
      <c r="SNA187" s="48"/>
      <c r="SNB187" s="49"/>
      <c r="SNC187" s="48"/>
      <c r="SND187" s="48"/>
      <c r="SNE187" s="53"/>
      <c r="SNF187" s="48"/>
      <c r="SNG187" s="49"/>
      <c r="SNH187" s="48"/>
      <c r="SNI187" s="48"/>
      <c r="SNJ187" s="53"/>
      <c r="SNK187" s="48"/>
      <c r="SNL187" s="49"/>
      <c r="SNM187" s="48"/>
      <c r="SNN187" s="48"/>
      <c r="SNO187" s="53"/>
      <c r="SNP187" s="48"/>
      <c r="SNQ187" s="49"/>
      <c r="SNR187" s="48"/>
      <c r="SNS187" s="48"/>
      <c r="SNT187" s="53"/>
      <c r="SNU187" s="48"/>
      <c r="SNV187" s="49"/>
      <c r="SNW187" s="48"/>
      <c r="SNX187" s="48"/>
      <c r="SNY187" s="53"/>
      <c r="SNZ187" s="48"/>
      <c r="SOA187" s="49"/>
      <c r="SOB187" s="48"/>
      <c r="SOC187" s="48"/>
      <c r="SOD187" s="53"/>
      <c r="SOE187" s="48"/>
      <c r="SOF187" s="49"/>
      <c r="SOG187" s="48"/>
      <c r="SOH187" s="48"/>
      <c r="SOI187" s="53"/>
      <c r="SOJ187" s="48"/>
      <c r="SOK187" s="49"/>
      <c r="SOL187" s="48"/>
      <c r="SOM187" s="48"/>
      <c r="SON187" s="53"/>
      <c r="SOO187" s="48"/>
      <c r="SOP187" s="49"/>
      <c r="SOQ187" s="48"/>
      <c r="SOR187" s="48"/>
      <c r="SOS187" s="53"/>
      <c r="SOT187" s="48"/>
      <c r="SOU187" s="49"/>
      <c r="SOV187" s="48"/>
      <c r="SOW187" s="48"/>
      <c r="SOX187" s="53"/>
      <c r="SOY187" s="48"/>
      <c r="SOZ187" s="49"/>
      <c r="SPA187" s="48"/>
      <c r="SPB187" s="48"/>
      <c r="SPC187" s="53"/>
      <c r="SPD187" s="48"/>
      <c r="SPE187" s="49"/>
      <c r="SPF187" s="48"/>
      <c r="SPG187" s="48"/>
      <c r="SPH187" s="53"/>
      <c r="SPI187" s="48"/>
      <c r="SPJ187" s="49"/>
      <c r="SPK187" s="48"/>
      <c r="SPL187" s="48"/>
      <c r="SPM187" s="53"/>
      <c r="SPN187" s="48"/>
      <c r="SPO187" s="49"/>
      <c r="SPP187" s="48"/>
      <c r="SPQ187" s="48"/>
      <c r="SPR187" s="53"/>
      <c r="SPS187" s="48"/>
      <c r="SPT187" s="49"/>
      <c r="SPU187" s="48"/>
      <c r="SPV187" s="48"/>
      <c r="SPW187" s="53"/>
      <c r="SPX187" s="48"/>
      <c r="SPY187" s="49"/>
      <c r="SPZ187" s="48"/>
      <c r="SQA187" s="48"/>
      <c r="SQB187" s="53"/>
      <c r="SQC187" s="48"/>
      <c r="SQD187" s="49"/>
      <c r="SQE187" s="48"/>
      <c r="SQF187" s="48"/>
      <c r="SQG187" s="53"/>
      <c r="SQH187" s="48"/>
      <c r="SQI187" s="49"/>
      <c r="SQJ187" s="48"/>
      <c r="SQK187" s="48"/>
      <c r="SQL187" s="53"/>
      <c r="SQM187" s="48"/>
      <c r="SQN187" s="49"/>
      <c r="SQO187" s="48"/>
      <c r="SQP187" s="48"/>
      <c r="SQQ187" s="53"/>
      <c r="SQR187" s="48"/>
      <c r="SQS187" s="49"/>
      <c r="SQT187" s="48"/>
      <c r="SQU187" s="48"/>
      <c r="SQV187" s="53"/>
      <c r="SQW187" s="48"/>
      <c r="SQX187" s="49"/>
      <c r="SQY187" s="48"/>
      <c r="SQZ187" s="48"/>
      <c r="SRA187" s="53"/>
      <c r="SRB187" s="48"/>
      <c r="SRC187" s="49"/>
      <c r="SRD187" s="48"/>
      <c r="SRE187" s="48"/>
      <c r="SRF187" s="53"/>
      <c r="SRG187" s="48"/>
      <c r="SRH187" s="49"/>
      <c r="SRI187" s="48"/>
      <c r="SRJ187" s="48"/>
      <c r="SRK187" s="53"/>
      <c r="SRL187" s="48"/>
      <c r="SRM187" s="49"/>
      <c r="SRN187" s="48"/>
      <c r="SRO187" s="48"/>
      <c r="SRP187" s="53"/>
      <c r="SRQ187" s="48"/>
      <c r="SRR187" s="49"/>
      <c r="SRS187" s="48"/>
      <c r="SRT187" s="48"/>
      <c r="SRU187" s="53"/>
      <c r="SRV187" s="48"/>
      <c r="SRW187" s="49"/>
      <c r="SRX187" s="48"/>
      <c r="SRY187" s="48"/>
      <c r="SRZ187" s="53"/>
      <c r="SSA187" s="48"/>
      <c r="SSB187" s="49"/>
      <c r="SSC187" s="48"/>
      <c r="SSD187" s="48"/>
      <c r="SSE187" s="53"/>
      <c r="SSF187" s="48"/>
      <c r="SSG187" s="49"/>
      <c r="SSH187" s="48"/>
      <c r="SSI187" s="48"/>
      <c r="SSJ187" s="53"/>
      <c r="SSK187" s="48"/>
      <c r="SSL187" s="49"/>
      <c r="SSM187" s="48"/>
      <c r="SSN187" s="48"/>
      <c r="SSO187" s="53"/>
      <c r="SSP187" s="48"/>
      <c r="SSQ187" s="49"/>
      <c r="SSR187" s="48"/>
      <c r="SSS187" s="48"/>
      <c r="SST187" s="53"/>
      <c r="SSU187" s="48"/>
      <c r="SSV187" s="49"/>
      <c r="SSW187" s="48"/>
      <c r="SSX187" s="48"/>
      <c r="SSY187" s="53"/>
      <c r="SSZ187" s="48"/>
      <c r="STA187" s="49"/>
      <c r="STB187" s="48"/>
      <c r="STC187" s="48"/>
      <c r="STD187" s="53"/>
      <c r="STE187" s="48"/>
      <c r="STF187" s="49"/>
      <c r="STG187" s="48"/>
      <c r="STH187" s="48"/>
      <c r="STI187" s="53"/>
      <c r="STJ187" s="48"/>
      <c r="STK187" s="49"/>
      <c r="STL187" s="48"/>
      <c r="STM187" s="48"/>
      <c r="STN187" s="53"/>
      <c r="STO187" s="48"/>
      <c r="STP187" s="49"/>
      <c r="STQ187" s="48"/>
      <c r="STR187" s="48"/>
      <c r="STS187" s="53"/>
      <c r="STT187" s="48"/>
      <c r="STU187" s="49"/>
      <c r="STV187" s="48"/>
      <c r="STW187" s="48"/>
      <c r="STX187" s="53"/>
      <c r="STY187" s="48"/>
      <c r="STZ187" s="49"/>
      <c r="SUA187" s="48"/>
      <c r="SUB187" s="48"/>
      <c r="SUC187" s="53"/>
      <c r="SUD187" s="48"/>
      <c r="SUE187" s="49"/>
      <c r="SUF187" s="48"/>
      <c r="SUG187" s="48"/>
      <c r="SUH187" s="53"/>
      <c r="SUI187" s="48"/>
      <c r="SUJ187" s="49"/>
      <c r="SUK187" s="48"/>
      <c r="SUL187" s="48"/>
      <c r="SUM187" s="53"/>
      <c r="SUN187" s="48"/>
      <c r="SUO187" s="49"/>
      <c r="SUP187" s="48"/>
      <c r="SUQ187" s="48"/>
      <c r="SUR187" s="53"/>
      <c r="SUS187" s="48"/>
      <c r="SUT187" s="49"/>
      <c r="SUU187" s="48"/>
      <c r="SUV187" s="48"/>
      <c r="SUW187" s="53"/>
      <c r="SUX187" s="48"/>
      <c r="SUY187" s="49"/>
      <c r="SUZ187" s="48"/>
      <c r="SVA187" s="48"/>
      <c r="SVB187" s="53"/>
      <c r="SVC187" s="48"/>
      <c r="SVD187" s="49"/>
      <c r="SVE187" s="48"/>
      <c r="SVF187" s="48"/>
      <c r="SVG187" s="53"/>
      <c r="SVH187" s="48"/>
      <c r="SVI187" s="49"/>
      <c r="SVJ187" s="48"/>
      <c r="SVK187" s="48"/>
      <c r="SVL187" s="53"/>
      <c r="SVM187" s="48"/>
      <c r="SVN187" s="49"/>
      <c r="SVO187" s="48"/>
      <c r="SVP187" s="48"/>
      <c r="SVQ187" s="53"/>
      <c r="SVR187" s="48"/>
      <c r="SVS187" s="49"/>
      <c r="SVT187" s="48"/>
      <c r="SVU187" s="48"/>
      <c r="SVV187" s="53"/>
      <c r="SVW187" s="48"/>
      <c r="SVX187" s="49"/>
      <c r="SVY187" s="48"/>
      <c r="SVZ187" s="48"/>
      <c r="SWA187" s="53"/>
      <c r="SWB187" s="48"/>
      <c r="SWC187" s="49"/>
      <c r="SWD187" s="48"/>
      <c r="SWE187" s="48"/>
      <c r="SWF187" s="53"/>
      <c r="SWG187" s="48"/>
      <c r="SWH187" s="49"/>
      <c r="SWI187" s="48"/>
      <c r="SWJ187" s="48"/>
      <c r="SWK187" s="53"/>
      <c r="SWL187" s="48"/>
      <c r="SWM187" s="49"/>
      <c r="SWN187" s="48"/>
      <c r="SWO187" s="48"/>
      <c r="SWP187" s="53"/>
      <c r="SWQ187" s="48"/>
      <c r="SWR187" s="49"/>
      <c r="SWS187" s="48"/>
      <c r="SWT187" s="48"/>
      <c r="SWU187" s="53"/>
      <c r="SWV187" s="48"/>
      <c r="SWW187" s="49"/>
      <c r="SWX187" s="48"/>
      <c r="SWY187" s="48"/>
      <c r="SWZ187" s="53"/>
      <c r="SXA187" s="48"/>
      <c r="SXB187" s="49"/>
      <c r="SXC187" s="48"/>
      <c r="SXD187" s="48"/>
      <c r="SXE187" s="53"/>
      <c r="SXF187" s="48"/>
      <c r="SXG187" s="49"/>
      <c r="SXH187" s="48"/>
      <c r="SXI187" s="48"/>
      <c r="SXJ187" s="53"/>
      <c r="SXK187" s="48"/>
      <c r="SXL187" s="49"/>
      <c r="SXM187" s="48"/>
      <c r="SXN187" s="48"/>
      <c r="SXO187" s="53"/>
      <c r="SXP187" s="48"/>
      <c r="SXQ187" s="49"/>
      <c r="SXR187" s="48"/>
      <c r="SXS187" s="48"/>
      <c r="SXT187" s="53"/>
      <c r="SXU187" s="48"/>
      <c r="SXV187" s="49"/>
      <c r="SXW187" s="48"/>
      <c r="SXX187" s="48"/>
      <c r="SXY187" s="53"/>
      <c r="SXZ187" s="48"/>
      <c r="SYA187" s="49"/>
      <c r="SYB187" s="48"/>
      <c r="SYC187" s="48"/>
      <c r="SYD187" s="53"/>
      <c r="SYE187" s="48"/>
      <c r="SYF187" s="49"/>
      <c r="SYG187" s="48"/>
      <c r="SYH187" s="48"/>
      <c r="SYI187" s="53"/>
      <c r="SYJ187" s="48"/>
      <c r="SYK187" s="49"/>
      <c r="SYL187" s="48"/>
      <c r="SYM187" s="48"/>
      <c r="SYN187" s="53"/>
      <c r="SYO187" s="48"/>
      <c r="SYP187" s="49"/>
      <c r="SYQ187" s="48"/>
      <c r="SYR187" s="48"/>
      <c r="SYS187" s="53"/>
      <c r="SYT187" s="48"/>
      <c r="SYU187" s="49"/>
      <c r="SYV187" s="48"/>
      <c r="SYW187" s="48"/>
      <c r="SYX187" s="53"/>
      <c r="SYY187" s="48"/>
      <c r="SYZ187" s="49"/>
      <c r="SZA187" s="48"/>
      <c r="SZB187" s="48"/>
      <c r="SZC187" s="53"/>
      <c r="SZD187" s="48"/>
      <c r="SZE187" s="49"/>
      <c r="SZF187" s="48"/>
      <c r="SZG187" s="48"/>
      <c r="SZH187" s="53"/>
      <c r="SZI187" s="48"/>
      <c r="SZJ187" s="49"/>
      <c r="SZK187" s="48"/>
      <c r="SZL187" s="48"/>
      <c r="SZM187" s="53"/>
      <c r="SZN187" s="48"/>
      <c r="SZO187" s="49"/>
      <c r="SZP187" s="48"/>
      <c r="SZQ187" s="48"/>
      <c r="SZR187" s="53"/>
      <c r="SZS187" s="48"/>
      <c r="SZT187" s="49"/>
      <c r="SZU187" s="48"/>
      <c r="SZV187" s="48"/>
      <c r="SZW187" s="53"/>
      <c r="SZX187" s="48"/>
      <c r="SZY187" s="49"/>
      <c r="SZZ187" s="48"/>
      <c r="TAA187" s="48"/>
      <c r="TAB187" s="53"/>
      <c r="TAC187" s="48"/>
      <c r="TAD187" s="49"/>
      <c r="TAE187" s="48"/>
      <c r="TAF187" s="48"/>
      <c r="TAG187" s="53"/>
      <c r="TAH187" s="48"/>
      <c r="TAI187" s="49"/>
      <c r="TAJ187" s="48"/>
      <c r="TAK187" s="48"/>
      <c r="TAL187" s="53"/>
      <c r="TAM187" s="48"/>
      <c r="TAN187" s="49"/>
      <c r="TAO187" s="48"/>
      <c r="TAP187" s="48"/>
      <c r="TAQ187" s="53"/>
      <c r="TAR187" s="48"/>
      <c r="TAS187" s="49"/>
      <c r="TAT187" s="48"/>
      <c r="TAU187" s="48"/>
      <c r="TAV187" s="53"/>
      <c r="TAW187" s="48"/>
      <c r="TAX187" s="49"/>
      <c r="TAY187" s="48"/>
      <c r="TAZ187" s="48"/>
      <c r="TBA187" s="53"/>
      <c r="TBB187" s="48"/>
      <c r="TBC187" s="49"/>
      <c r="TBD187" s="48"/>
      <c r="TBE187" s="48"/>
      <c r="TBF187" s="53"/>
      <c r="TBG187" s="48"/>
      <c r="TBH187" s="49"/>
      <c r="TBI187" s="48"/>
      <c r="TBJ187" s="48"/>
      <c r="TBK187" s="53"/>
      <c r="TBL187" s="48"/>
      <c r="TBM187" s="49"/>
      <c r="TBN187" s="48"/>
      <c r="TBO187" s="48"/>
      <c r="TBP187" s="53"/>
      <c r="TBQ187" s="48"/>
      <c r="TBR187" s="49"/>
      <c r="TBS187" s="48"/>
      <c r="TBT187" s="48"/>
      <c r="TBU187" s="53"/>
      <c r="TBV187" s="48"/>
      <c r="TBW187" s="49"/>
      <c r="TBX187" s="48"/>
      <c r="TBY187" s="48"/>
      <c r="TBZ187" s="53"/>
      <c r="TCA187" s="48"/>
      <c r="TCB187" s="49"/>
      <c r="TCC187" s="48"/>
      <c r="TCD187" s="48"/>
      <c r="TCE187" s="53"/>
      <c r="TCF187" s="48"/>
      <c r="TCG187" s="49"/>
      <c r="TCH187" s="48"/>
      <c r="TCI187" s="48"/>
      <c r="TCJ187" s="53"/>
      <c r="TCK187" s="48"/>
      <c r="TCL187" s="49"/>
      <c r="TCM187" s="48"/>
      <c r="TCN187" s="48"/>
      <c r="TCO187" s="53"/>
      <c r="TCP187" s="48"/>
      <c r="TCQ187" s="49"/>
      <c r="TCR187" s="48"/>
      <c r="TCS187" s="48"/>
      <c r="TCT187" s="53"/>
      <c r="TCU187" s="48"/>
      <c r="TCV187" s="49"/>
      <c r="TCW187" s="48"/>
      <c r="TCX187" s="48"/>
      <c r="TCY187" s="53"/>
      <c r="TCZ187" s="48"/>
      <c r="TDA187" s="49"/>
      <c r="TDB187" s="48"/>
      <c r="TDC187" s="48"/>
      <c r="TDD187" s="53"/>
      <c r="TDE187" s="48"/>
      <c r="TDF187" s="49"/>
      <c r="TDG187" s="48"/>
      <c r="TDH187" s="48"/>
      <c r="TDI187" s="53"/>
      <c r="TDJ187" s="48"/>
      <c r="TDK187" s="49"/>
      <c r="TDL187" s="48"/>
      <c r="TDM187" s="48"/>
      <c r="TDN187" s="53"/>
      <c r="TDO187" s="48"/>
      <c r="TDP187" s="49"/>
      <c r="TDQ187" s="48"/>
      <c r="TDR187" s="48"/>
      <c r="TDS187" s="53"/>
      <c r="TDT187" s="48"/>
      <c r="TDU187" s="49"/>
      <c r="TDV187" s="48"/>
      <c r="TDW187" s="48"/>
      <c r="TDX187" s="53"/>
      <c r="TDY187" s="48"/>
      <c r="TDZ187" s="49"/>
      <c r="TEA187" s="48"/>
      <c r="TEB187" s="48"/>
      <c r="TEC187" s="53"/>
      <c r="TED187" s="48"/>
      <c r="TEE187" s="49"/>
      <c r="TEF187" s="48"/>
      <c r="TEG187" s="48"/>
      <c r="TEH187" s="53"/>
      <c r="TEI187" s="48"/>
      <c r="TEJ187" s="49"/>
      <c r="TEK187" s="48"/>
      <c r="TEL187" s="48"/>
      <c r="TEM187" s="53"/>
      <c r="TEN187" s="48"/>
      <c r="TEO187" s="49"/>
      <c r="TEP187" s="48"/>
      <c r="TEQ187" s="48"/>
      <c r="TER187" s="53"/>
      <c r="TES187" s="48"/>
      <c r="TET187" s="49"/>
      <c r="TEU187" s="48"/>
      <c r="TEV187" s="48"/>
      <c r="TEW187" s="53"/>
      <c r="TEX187" s="48"/>
      <c r="TEY187" s="49"/>
      <c r="TEZ187" s="48"/>
      <c r="TFA187" s="48"/>
      <c r="TFB187" s="53"/>
      <c r="TFC187" s="48"/>
      <c r="TFD187" s="49"/>
      <c r="TFE187" s="48"/>
      <c r="TFF187" s="48"/>
      <c r="TFG187" s="53"/>
      <c r="TFH187" s="48"/>
      <c r="TFI187" s="49"/>
      <c r="TFJ187" s="48"/>
      <c r="TFK187" s="48"/>
      <c r="TFL187" s="53"/>
      <c r="TFM187" s="48"/>
      <c r="TFN187" s="49"/>
      <c r="TFO187" s="48"/>
      <c r="TFP187" s="48"/>
      <c r="TFQ187" s="53"/>
      <c r="TFR187" s="48"/>
      <c r="TFS187" s="49"/>
      <c r="TFT187" s="48"/>
      <c r="TFU187" s="48"/>
      <c r="TFV187" s="53"/>
      <c r="TFW187" s="48"/>
      <c r="TFX187" s="49"/>
      <c r="TFY187" s="48"/>
      <c r="TFZ187" s="48"/>
      <c r="TGA187" s="53"/>
      <c r="TGB187" s="48"/>
      <c r="TGC187" s="49"/>
      <c r="TGD187" s="48"/>
      <c r="TGE187" s="48"/>
      <c r="TGF187" s="53"/>
      <c r="TGG187" s="48"/>
      <c r="TGH187" s="49"/>
      <c r="TGI187" s="48"/>
      <c r="TGJ187" s="48"/>
      <c r="TGK187" s="53"/>
      <c r="TGL187" s="48"/>
      <c r="TGM187" s="49"/>
      <c r="TGN187" s="48"/>
      <c r="TGO187" s="48"/>
      <c r="TGP187" s="53"/>
      <c r="TGQ187" s="48"/>
      <c r="TGR187" s="49"/>
      <c r="TGS187" s="48"/>
      <c r="TGT187" s="48"/>
      <c r="TGU187" s="53"/>
      <c r="TGV187" s="48"/>
      <c r="TGW187" s="49"/>
      <c r="TGX187" s="48"/>
      <c r="TGY187" s="48"/>
      <c r="TGZ187" s="53"/>
      <c r="THA187" s="48"/>
      <c r="THB187" s="49"/>
      <c r="THC187" s="48"/>
      <c r="THD187" s="48"/>
      <c r="THE187" s="53"/>
      <c r="THF187" s="48"/>
      <c r="THG187" s="49"/>
      <c r="THH187" s="48"/>
      <c r="THI187" s="48"/>
      <c r="THJ187" s="53"/>
      <c r="THK187" s="48"/>
      <c r="THL187" s="49"/>
      <c r="THM187" s="48"/>
      <c r="THN187" s="48"/>
      <c r="THO187" s="53"/>
      <c r="THP187" s="48"/>
      <c r="THQ187" s="49"/>
      <c r="THR187" s="48"/>
      <c r="THS187" s="48"/>
      <c r="THT187" s="53"/>
      <c r="THU187" s="48"/>
      <c r="THV187" s="49"/>
      <c r="THW187" s="48"/>
      <c r="THX187" s="48"/>
      <c r="THY187" s="53"/>
      <c r="THZ187" s="48"/>
      <c r="TIA187" s="49"/>
      <c r="TIB187" s="48"/>
      <c r="TIC187" s="48"/>
      <c r="TID187" s="53"/>
      <c r="TIE187" s="48"/>
      <c r="TIF187" s="49"/>
      <c r="TIG187" s="48"/>
      <c r="TIH187" s="48"/>
      <c r="TII187" s="53"/>
      <c r="TIJ187" s="48"/>
      <c r="TIK187" s="49"/>
      <c r="TIL187" s="48"/>
      <c r="TIM187" s="48"/>
      <c r="TIN187" s="53"/>
      <c r="TIO187" s="48"/>
      <c r="TIP187" s="49"/>
      <c r="TIQ187" s="48"/>
      <c r="TIR187" s="48"/>
      <c r="TIS187" s="53"/>
      <c r="TIT187" s="48"/>
      <c r="TIU187" s="49"/>
      <c r="TIV187" s="48"/>
      <c r="TIW187" s="48"/>
      <c r="TIX187" s="53"/>
      <c r="TIY187" s="48"/>
      <c r="TIZ187" s="49"/>
      <c r="TJA187" s="48"/>
      <c r="TJB187" s="48"/>
      <c r="TJC187" s="53"/>
      <c r="TJD187" s="48"/>
      <c r="TJE187" s="49"/>
      <c r="TJF187" s="48"/>
      <c r="TJG187" s="48"/>
      <c r="TJH187" s="53"/>
      <c r="TJI187" s="48"/>
      <c r="TJJ187" s="49"/>
      <c r="TJK187" s="48"/>
      <c r="TJL187" s="48"/>
      <c r="TJM187" s="53"/>
      <c r="TJN187" s="48"/>
      <c r="TJO187" s="49"/>
      <c r="TJP187" s="48"/>
      <c r="TJQ187" s="48"/>
      <c r="TJR187" s="53"/>
      <c r="TJS187" s="48"/>
      <c r="TJT187" s="49"/>
      <c r="TJU187" s="48"/>
      <c r="TJV187" s="48"/>
      <c r="TJW187" s="53"/>
      <c r="TJX187" s="48"/>
      <c r="TJY187" s="49"/>
      <c r="TJZ187" s="48"/>
      <c r="TKA187" s="48"/>
      <c r="TKB187" s="53"/>
      <c r="TKC187" s="48"/>
      <c r="TKD187" s="49"/>
      <c r="TKE187" s="48"/>
      <c r="TKF187" s="48"/>
      <c r="TKG187" s="53"/>
      <c r="TKH187" s="48"/>
      <c r="TKI187" s="49"/>
      <c r="TKJ187" s="48"/>
      <c r="TKK187" s="48"/>
      <c r="TKL187" s="53"/>
      <c r="TKM187" s="48"/>
      <c r="TKN187" s="49"/>
      <c r="TKO187" s="48"/>
      <c r="TKP187" s="48"/>
      <c r="TKQ187" s="53"/>
      <c r="TKR187" s="48"/>
      <c r="TKS187" s="49"/>
      <c r="TKT187" s="48"/>
      <c r="TKU187" s="48"/>
      <c r="TKV187" s="53"/>
      <c r="TKW187" s="48"/>
      <c r="TKX187" s="49"/>
      <c r="TKY187" s="48"/>
      <c r="TKZ187" s="48"/>
      <c r="TLA187" s="53"/>
      <c r="TLB187" s="48"/>
      <c r="TLC187" s="49"/>
      <c r="TLD187" s="48"/>
      <c r="TLE187" s="48"/>
      <c r="TLF187" s="53"/>
      <c r="TLG187" s="48"/>
      <c r="TLH187" s="49"/>
      <c r="TLI187" s="48"/>
      <c r="TLJ187" s="48"/>
      <c r="TLK187" s="53"/>
      <c r="TLL187" s="48"/>
      <c r="TLM187" s="49"/>
      <c r="TLN187" s="48"/>
      <c r="TLO187" s="48"/>
      <c r="TLP187" s="53"/>
      <c r="TLQ187" s="48"/>
      <c r="TLR187" s="49"/>
      <c r="TLS187" s="48"/>
      <c r="TLT187" s="48"/>
      <c r="TLU187" s="53"/>
      <c r="TLV187" s="48"/>
      <c r="TLW187" s="49"/>
      <c r="TLX187" s="48"/>
      <c r="TLY187" s="48"/>
      <c r="TLZ187" s="53"/>
      <c r="TMA187" s="48"/>
      <c r="TMB187" s="49"/>
      <c r="TMC187" s="48"/>
      <c r="TMD187" s="48"/>
      <c r="TME187" s="53"/>
      <c r="TMF187" s="48"/>
      <c r="TMG187" s="49"/>
      <c r="TMH187" s="48"/>
      <c r="TMI187" s="48"/>
      <c r="TMJ187" s="53"/>
      <c r="TMK187" s="48"/>
      <c r="TML187" s="49"/>
      <c r="TMM187" s="48"/>
      <c r="TMN187" s="48"/>
      <c r="TMO187" s="53"/>
      <c r="TMP187" s="48"/>
      <c r="TMQ187" s="49"/>
      <c r="TMR187" s="48"/>
      <c r="TMS187" s="48"/>
      <c r="TMT187" s="53"/>
      <c r="TMU187" s="48"/>
      <c r="TMV187" s="49"/>
      <c r="TMW187" s="48"/>
      <c r="TMX187" s="48"/>
      <c r="TMY187" s="53"/>
      <c r="TMZ187" s="48"/>
      <c r="TNA187" s="49"/>
      <c r="TNB187" s="48"/>
      <c r="TNC187" s="48"/>
      <c r="TND187" s="53"/>
      <c r="TNE187" s="48"/>
      <c r="TNF187" s="49"/>
      <c r="TNG187" s="48"/>
      <c r="TNH187" s="48"/>
      <c r="TNI187" s="53"/>
      <c r="TNJ187" s="48"/>
      <c r="TNK187" s="49"/>
      <c r="TNL187" s="48"/>
      <c r="TNM187" s="48"/>
      <c r="TNN187" s="53"/>
      <c r="TNO187" s="48"/>
      <c r="TNP187" s="49"/>
      <c r="TNQ187" s="48"/>
      <c r="TNR187" s="48"/>
      <c r="TNS187" s="53"/>
      <c r="TNT187" s="48"/>
      <c r="TNU187" s="49"/>
      <c r="TNV187" s="48"/>
      <c r="TNW187" s="48"/>
      <c r="TNX187" s="53"/>
      <c r="TNY187" s="48"/>
      <c r="TNZ187" s="49"/>
      <c r="TOA187" s="48"/>
      <c r="TOB187" s="48"/>
      <c r="TOC187" s="53"/>
      <c r="TOD187" s="48"/>
      <c r="TOE187" s="49"/>
      <c r="TOF187" s="48"/>
      <c r="TOG187" s="48"/>
      <c r="TOH187" s="53"/>
      <c r="TOI187" s="48"/>
      <c r="TOJ187" s="49"/>
      <c r="TOK187" s="48"/>
      <c r="TOL187" s="48"/>
      <c r="TOM187" s="53"/>
      <c r="TON187" s="48"/>
      <c r="TOO187" s="49"/>
      <c r="TOP187" s="48"/>
      <c r="TOQ187" s="48"/>
      <c r="TOR187" s="53"/>
      <c r="TOS187" s="48"/>
      <c r="TOT187" s="49"/>
      <c r="TOU187" s="48"/>
      <c r="TOV187" s="48"/>
      <c r="TOW187" s="53"/>
      <c r="TOX187" s="48"/>
      <c r="TOY187" s="49"/>
      <c r="TOZ187" s="48"/>
      <c r="TPA187" s="48"/>
      <c r="TPB187" s="53"/>
      <c r="TPC187" s="48"/>
      <c r="TPD187" s="49"/>
      <c r="TPE187" s="48"/>
      <c r="TPF187" s="48"/>
      <c r="TPG187" s="53"/>
      <c r="TPH187" s="48"/>
      <c r="TPI187" s="49"/>
      <c r="TPJ187" s="48"/>
      <c r="TPK187" s="48"/>
      <c r="TPL187" s="53"/>
      <c r="TPM187" s="48"/>
      <c r="TPN187" s="49"/>
      <c r="TPO187" s="48"/>
      <c r="TPP187" s="48"/>
      <c r="TPQ187" s="53"/>
      <c r="TPR187" s="48"/>
      <c r="TPS187" s="49"/>
      <c r="TPT187" s="48"/>
      <c r="TPU187" s="48"/>
      <c r="TPV187" s="53"/>
      <c r="TPW187" s="48"/>
      <c r="TPX187" s="49"/>
      <c r="TPY187" s="48"/>
      <c r="TPZ187" s="48"/>
      <c r="TQA187" s="53"/>
      <c r="TQB187" s="48"/>
      <c r="TQC187" s="49"/>
      <c r="TQD187" s="48"/>
      <c r="TQE187" s="48"/>
      <c r="TQF187" s="53"/>
      <c r="TQG187" s="48"/>
      <c r="TQH187" s="49"/>
      <c r="TQI187" s="48"/>
      <c r="TQJ187" s="48"/>
      <c r="TQK187" s="53"/>
      <c r="TQL187" s="48"/>
      <c r="TQM187" s="49"/>
      <c r="TQN187" s="48"/>
      <c r="TQO187" s="48"/>
      <c r="TQP187" s="53"/>
      <c r="TQQ187" s="48"/>
      <c r="TQR187" s="49"/>
      <c r="TQS187" s="48"/>
      <c r="TQT187" s="48"/>
      <c r="TQU187" s="53"/>
      <c r="TQV187" s="48"/>
      <c r="TQW187" s="49"/>
      <c r="TQX187" s="48"/>
      <c r="TQY187" s="48"/>
      <c r="TQZ187" s="53"/>
      <c r="TRA187" s="48"/>
      <c r="TRB187" s="49"/>
      <c r="TRC187" s="48"/>
      <c r="TRD187" s="48"/>
      <c r="TRE187" s="53"/>
      <c r="TRF187" s="48"/>
      <c r="TRG187" s="49"/>
      <c r="TRH187" s="48"/>
      <c r="TRI187" s="48"/>
      <c r="TRJ187" s="53"/>
      <c r="TRK187" s="48"/>
      <c r="TRL187" s="49"/>
      <c r="TRM187" s="48"/>
      <c r="TRN187" s="48"/>
      <c r="TRO187" s="53"/>
      <c r="TRP187" s="48"/>
      <c r="TRQ187" s="49"/>
      <c r="TRR187" s="48"/>
      <c r="TRS187" s="48"/>
      <c r="TRT187" s="53"/>
      <c r="TRU187" s="48"/>
      <c r="TRV187" s="49"/>
      <c r="TRW187" s="48"/>
      <c r="TRX187" s="48"/>
      <c r="TRY187" s="53"/>
      <c r="TRZ187" s="48"/>
      <c r="TSA187" s="49"/>
      <c r="TSB187" s="48"/>
      <c r="TSC187" s="48"/>
      <c r="TSD187" s="53"/>
      <c r="TSE187" s="48"/>
      <c r="TSF187" s="49"/>
      <c r="TSG187" s="48"/>
      <c r="TSH187" s="48"/>
      <c r="TSI187" s="53"/>
      <c r="TSJ187" s="48"/>
      <c r="TSK187" s="49"/>
      <c r="TSL187" s="48"/>
      <c r="TSM187" s="48"/>
      <c r="TSN187" s="53"/>
      <c r="TSO187" s="48"/>
      <c r="TSP187" s="49"/>
      <c r="TSQ187" s="48"/>
      <c r="TSR187" s="48"/>
      <c r="TSS187" s="53"/>
      <c r="TST187" s="48"/>
      <c r="TSU187" s="49"/>
      <c r="TSV187" s="48"/>
      <c r="TSW187" s="48"/>
      <c r="TSX187" s="53"/>
      <c r="TSY187" s="48"/>
      <c r="TSZ187" s="49"/>
      <c r="TTA187" s="48"/>
      <c r="TTB187" s="48"/>
      <c r="TTC187" s="53"/>
      <c r="TTD187" s="48"/>
      <c r="TTE187" s="49"/>
      <c r="TTF187" s="48"/>
      <c r="TTG187" s="48"/>
      <c r="TTH187" s="53"/>
      <c r="TTI187" s="48"/>
      <c r="TTJ187" s="49"/>
      <c r="TTK187" s="48"/>
      <c r="TTL187" s="48"/>
      <c r="TTM187" s="53"/>
      <c r="TTN187" s="48"/>
      <c r="TTO187" s="49"/>
      <c r="TTP187" s="48"/>
      <c r="TTQ187" s="48"/>
      <c r="TTR187" s="53"/>
      <c r="TTS187" s="48"/>
      <c r="TTT187" s="49"/>
      <c r="TTU187" s="48"/>
      <c r="TTV187" s="48"/>
      <c r="TTW187" s="53"/>
      <c r="TTX187" s="48"/>
      <c r="TTY187" s="49"/>
      <c r="TTZ187" s="48"/>
      <c r="TUA187" s="48"/>
      <c r="TUB187" s="53"/>
      <c r="TUC187" s="48"/>
      <c r="TUD187" s="49"/>
      <c r="TUE187" s="48"/>
      <c r="TUF187" s="48"/>
      <c r="TUG187" s="53"/>
      <c r="TUH187" s="48"/>
      <c r="TUI187" s="49"/>
      <c r="TUJ187" s="48"/>
      <c r="TUK187" s="48"/>
      <c r="TUL187" s="53"/>
      <c r="TUM187" s="48"/>
      <c r="TUN187" s="49"/>
      <c r="TUO187" s="48"/>
      <c r="TUP187" s="48"/>
      <c r="TUQ187" s="53"/>
      <c r="TUR187" s="48"/>
      <c r="TUS187" s="49"/>
      <c r="TUT187" s="48"/>
      <c r="TUU187" s="48"/>
      <c r="TUV187" s="53"/>
      <c r="TUW187" s="48"/>
      <c r="TUX187" s="49"/>
      <c r="TUY187" s="48"/>
      <c r="TUZ187" s="48"/>
      <c r="TVA187" s="53"/>
      <c r="TVB187" s="48"/>
      <c r="TVC187" s="49"/>
      <c r="TVD187" s="48"/>
      <c r="TVE187" s="48"/>
      <c r="TVF187" s="53"/>
      <c r="TVG187" s="48"/>
      <c r="TVH187" s="49"/>
      <c r="TVI187" s="48"/>
      <c r="TVJ187" s="48"/>
      <c r="TVK187" s="53"/>
      <c r="TVL187" s="48"/>
      <c r="TVM187" s="49"/>
      <c r="TVN187" s="48"/>
      <c r="TVO187" s="48"/>
      <c r="TVP187" s="53"/>
      <c r="TVQ187" s="48"/>
      <c r="TVR187" s="49"/>
      <c r="TVS187" s="48"/>
      <c r="TVT187" s="48"/>
      <c r="TVU187" s="53"/>
      <c r="TVV187" s="48"/>
      <c r="TVW187" s="49"/>
      <c r="TVX187" s="48"/>
      <c r="TVY187" s="48"/>
      <c r="TVZ187" s="53"/>
      <c r="TWA187" s="48"/>
      <c r="TWB187" s="49"/>
      <c r="TWC187" s="48"/>
      <c r="TWD187" s="48"/>
      <c r="TWE187" s="53"/>
      <c r="TWF187" s="48"/>
      <c r="TWG187" s="49"/>
      <c r="TWH187" s="48"/>
      <c r="TWI187" s="48"/>
      <c r="TWJ187" s="53"/>
      <c r="TWK187" s="48"/>
      <c r="TWL187" s="49"/>
      <c r="TWM187" s="48"/>
      <c r="TWN187" s="48"/>
      <c r="TWO187" s="53"/>
      <c r="TWP187" s="48"/>
      <c r="TWQ187" s="49"/>
      <c r="TWR187" s="48"/>
      <c r="TWS187" s="48"/>
      <c r="TWT187" s="53"/>
      <c r="TWU187" s="48"/>
      <c r="TWV187" s="49"/>
      <c r="TWW187" s="48"/>
      <c r="TWX187" s="48"/>
      <c r="TWY187" s="53"/>
      <c r="TWZ187" s="48"/>
      <c r="TXA187" s="49"/>
      <c r="TXB187" s="48"/>
      <c r="TXC187" s="48"/>
      <c r="TXD187" s="53"/>
      <c r="TXE187" s="48"/>
      <c r="TXF187" s="49"/>
      <c r="TXG187" s="48"/>
      <c r="TXH187" s="48"/>
      <c r="TXI187" s="53"/>
      <c r="TXJ187" s="48"/>
      <c r="TXK187" s="49"/>
      <c r="TXL187" s="48"/>
      <c r="TXM187" s="48"/>
      <c r="TXN187" s="53"/>
      <c r="TXO187" s="48"/>
      <c r="TXP187" s="49"/>
      <c r="TXQ187" s="48"/>
      <c r="TXR187" s="48"/>
      <c r="TXS187" s="53"/>
      <c r="TXT187" s="48"/>
      <c r="TXU187" s="49"/>
      <c r="TXV187" s="48"/>
      <c r="TXW187" s="48"/>
      <c r="TXX187" s="53"/>
      <c r="TXY187" s="48"/>
      <c r="TXZ187" s="49"/>
      <c r="TYA187" s="48"/>
      <c r="TYB187" s="48"/>
      <c r="TYC187" s="53"/>
      <c r="TYD187" s="48"/>
      <c r="TYE187" s="49"/>
      <c r="TYF187" s="48"/>
      <c r="TYG187" s="48"/>
      <c r="TYH187" s="53"/>
      <c r="TYI187" s="48"/>
      <c r="TYJ187" s="49"/>
      <c r="TYK187" s="48"/>
      <c r="TYL187" s="48"/>
      <c r="TYM187" s="53"/>
      <c r="TYN187" s="48"/>
      <c r="TYO187" s="49"/>
      <c r="TYP187" s="48"/>
      <c r="TYQ187" s="48"/>
      <c r="TYR187" s="53"/>
      <c r="TYS187" s="48"/>
      <c r="TYT187" s="49"/>
      <c r="TYU187" s="48"/>
      <c r="TYV187" s="48"/>
      <c r="TYW187" s="53"/>
      <c r="TYX187" s="48"/>
      <c r="TYY187" s="49"/>
      <c r="TYZ187" s="48"/>
      <c r="TZA187" s="48"/>
      <c r="TZB187" s="53"/>
      <c r="TZC187" s="48"/>
      <c r="TZD187" s="49"/>
      <c r="TZE187" s="48"/>
      <c r="TZF187" s="48"/>
      <c r="TZG187" s="53"/>
      <c r="TZH187" s="48"/>
      <c r="TZI187" s="49"/>
      <c r="TZJ187" s="48"/>
      <c r="TZK187" s="48"/>
      <c r="TZL187" s="53"/>
      <c r="TZM187" s="48"/>
      <c r="TZN187" s="49"/>
      <c r="TZO187" s="48"/>
      <c r="TZP187" s="48"/>
      <c r="TZQ187" s="53"/>
      <c r="TZR187" s="48"/>
      <c r="TZS187" s="49"/>
      <c r="TZT187" s="48"/>
      <c r="TZU187" s="48"/>
      <c r="TZV187" s="53"/>
      <c r="TZW187" s="48"/>
      <c r="TZX187" s="49"/>
      <c r="TZY187" s="48"/>
      <c r="TZZ187" s="48"/>
      <c r="UAA187" s="53"/>
      <c r="UAB187" s="48"/>
      <c r="UAC187" s="49"/>
      <c r="UAD187" s="48"/>
      <c r="UAE187" s="48"/>
      <c r="UAF187" s="53"/>
      <c r="UAG187" s="48"/>
      <c r="UAH187" s="49"/>
      <c r="UAI187" s="48"/>
      <c r="UAJ187" s="48"/>
      <c r="UAK187" s="53"/>
      <c r="UAL187" s="48"/>
      <c r="UAM187" s="49"/>
      <c r="UAN187" s="48"/>
      <c r="UAO187" s="48"/>
      <c r="UAP187" s="53"/>
      <c r="UAQ187" s="48"/>
      <c r="UAR187" s="49"/>
      <c r="UAS187" s="48"/>
      <c r="UAT187" s="48"/>
      <c r="UAU187" s="53"/>
      <c r="UAV187" s="48"/>
      <c r="UAW187" s="49"/>
      <c r="UAX187" s="48"/>
      <c r="UAY187" s="48"/>
      <c r="UAZ187" s="53"/>
      <c r="UBA187" s="48"/>
      <c r="UBB187" s="49"/>
      <c r="UBC187" s="48"/>
      <c r="UBD187" s="48"/>
      <c r="UBE187" s="53"/>
      <c r="UBF187" s="48"/>
      <c r="UBG187" s="49"/>
      <c r="UBH187" s="48"/>
      <c r="UBI187" s="48"/>
      <c r="UBJ187" s="53"/>
      <c r="UBK187" s="48"/>
      <c r="UBL187" s="49"/>
      <c r="UBM187" s="48"/>
      <c r="UBN187" s="48"/>
      <c r="UBO187" s="53"/>
      <c r="UBP187" s="48"/>
      <c r="UBQ187" s="49"/>
      <c r="UBR187" s="48"/>
      <c r="UBS187" s="48"/>
      <c r="UBT187" s="53"/>
      <c r="UBU187" s="48"/>
      <c r="UBV187" s="49"/>
      <c r="UBW187" s="48"/>
      <c r="UBX187" s="48"/>
      <c r="UBY187" s="53"/>
      <c r="UBZ187" s="48"/>
      <c r="UCA187" s="49"/>
      <c r="UCB187" s="48"/>
      <c r="UCC187" s="48"/>
      <c r="UCD187" s="53"/>
      <c r="UCE187" s="48"/>
      <c r="UCF187" s="49"/>
      <c r="UCG187" s="48"/>
      <c r="UCH187" s="48"/>
      <c r="UCI187" s="53"/>
      <c r="UCJ187" s="48"/>
      <c r="UCK187" s="49"/>
      <c r="UCL187" s="48"/>
      <c r="UCM187" s="48"/>
      <c r="UCN187" s="53"/>
      <c r="UCO187" s="48"/>
      <c r="UCP187" s="49"/>
      <c r="UCQ187" s="48"/>
      <c r="UCR187" s="48"/>
      <c r="UCS187" s="53"/>
      <c r="UCT187" s="48"/>
      <c r="UCU187" s="49"/>
      <c r="UCV187" s="48"/>
      <c r="UCW187" s="48"/>
      <c r="UCX187" s="53"/>
      <c r="UCY187" s="48"/>
      <c r="UCZ187" s="49"/>
      <c r="UDA187" s="48"/>
      <c r="UDB187" s="48"/>
      <c r="UDC187" s="53"/>
      <c r="UDD187" s="48"/>
      <c r="UDE187" s="49"/>
      <c r="UDF187" s="48"/>
      <c r="UDG187" s="48"/>
      <c r="UDH187" s="53"/>
      <c r="UDI187" s="48"/>
      <c r="UDJ187" s="49"/>
      <c r="UDK187" s="48"/>
      <c r="UDL187" s="48"/>
      <c r="UDM187" s="53"/>
      <c r="UDN187" s="48"/>
      <c r="UDO187" s="49"/>
      <c r="UDP187" s="48"/>
      <c r="UDQ187" s="48"/>
      <c r="UDR187" s="53"/>
      <c r="UDS187" s="48"/>
      <c r="UDT187" s="49"/>
      <c r="UDU187" s="48"/>
      <c r="UDV187" s="48"/>
      <c r="UDW187" s="53"/>
      <c r="UDX187" s="48"/>
      <c r="UDY187" s="49"/>
      <c r="UDZ187" s="48"/>
      <c r="UEA187" s="48"/>
      <c r="UEB187" s="53"/>
      <c r="UEC187" s="48"/>
      <c r="UED187" s="49"/>
      <c r="UEE187" s="48"/>
      <c r="UEF187" s="48"/>
      <c r="UEG187" s="53"/>
      <c r="UEH187" s="48"/>
      <c r="UEI187" s="49"/>
      <c r="UEJ187" s="48"/>
      <c r="UEK187" s="48"/>
      <c r="UEL187" s="53"/>
      <c r="UEM187" s="48"/>
      <c r="UEN187" s="49"/>
      <c r="UEO187" s="48"/>
      <c r="UEP187" s="48"/>
      <c r="UEQ187" s="53"/>
      <c r="UER187" s="48"/>
      <c r="UES187" s="49"/>
      <c r="UET187" s="48"/>
      <c r="UEU187" s="48"/>
      <c r="UEV187" s="53"/>
      <c r="UEW187" s="48"/>
      <c r="UEX187" s="49"/>
      <c r="UEY187" s="48"/>
      <c r="UEZ187" s="48"/>
      <c r="UFA187" s="53"/>
      <c r="UFB187" s="48"/>
      <c r="UFC187" s="49"/>
      <c r="UFD187" s="48"/>
      <c r="UFE187" s="48"/>
      <c r="UFF187" s="53"/>
      <c r="UFG187" s="48"/>
      <c r="UFH187" s="49"/>
      <c r="UFI187" s="48"/>
      <c r="UFJ187" s="48"/>
      <c r="UFK187" s="53"/>
      <c r="UFL187" s="48"/>
      <c r="UFM187" s="49"/>
      <c r="UFN187" s="48"/>
      <c r="UFO187" s="48"/>
      <c r="UFP187" s="53"/>
      <c r="UFQ187" s="48"/>
      <c r="UFR187" s="49"/>
      <c r="UFS187" s="48"/>
      <c r="UFT187" s="48"/>
      <c r="UFU187" s="53"/>
      <c r="UFV187" s="48"/>
      <c r="UFW187" s="49"/>
      <c r="UFX187" s="48"/>
      <c r="UFY187" s="48"/>
      <c r="UFZ187" s="53"/>
      <c r="UGA187" s="48"/>
      <c r="UGB187" s="49"/>
      <c r="UGC187" s="48"/>
      <c r="UGD187" s="48"/>
      <c r="UGE187" s="53"/>
      <c r="UGF187" s="48"/>
      <c r="UGG187" s="49"/>
      <c r="UGH187" s="48"/>
      <c r="UGI187" s="48"/>
      <c r="UGJ187" s="53"/>
      <c r="UGK187" s="48"/>
      <c r="UGL187" s="49"/>
      <c r="UGM187" s="48"/>
      <c r="UGN187" s="48"/>
      <c r="UGO187" s="53"/>
      <c r="UGP187" s="48"/>
      <c r="UGQ187" s="49"/>
      <c r="UGR187" s="48"/>
      <c r="UGS187" s="48"/>
      <c r="UGT187" s="53"/>
      <c r="UGU187" s="48"/>
      <c r="UGV187" s="49"/>
      <c r="UGW187" s="48"/>
      <c r="UGX187" s="48"/>
      <c r="UGY187" s="53"/>
      <c r="UGZ187" s="48"/>
      <c r="UHA187" s="49"/>
      <c r="UHB187" s="48"/>
      <c r="UHC187" s="48"/>
      <c r="UHD187" s="53"/>
      <c r="UHE187" s="48"/>
      <c r="UHF187" s="49"/>
      <c r="UHG187" s="48"/>
      <c r="UHH187" s="48"/>
      <c r="UHI187" s="53"/>
      <c r="UHJ187" s="48"/>
      <c r="UHK187" s="49"/>
      <c r="UHL187" s="48"/>
      <c r="UHM187" s="48"/>
      <c r="UHN187" s="53"/>
      <c r="UHO187" s="48"/>
      <c r="UHP187" s="49"/>
      <c r="UHQ187" s="48"/>
      <c r="UHR187" s="48"/>
      <c r="UHS187" s="53"/>
      <c r="UHT187" s="48"/>
      <c r="UHU187" s="49"/>
      <c r="UHV187" s="48"/>
      <c r="UHW187" s="48"/>
      <c r="UHX187" s="53"/>
      <c r="UHY187" s="48"/>
      <c r="UHZ187" s="49"/>
      <c r="UIA187" s="48"/>
      <c r="UIB187" s="48"/>
      <c r="UIC187" s="53"/>
      <c r="UID187" s="48"/>
      <c r="UIE187" s="49"/>
      <c r="UIF187" s="48"/>
      <c r="UIG187" s="48"/>
      <c r="UIH187" s="53"/>
      <c r="UII187" s="48"/>
      <c r="UIJ187" s="49"/>
      <c r="UIK187" s="48"/>
      <c r="UIL187" s="48"/>
      <c r="UIM187" s="53"/>
      <c r="UIN187" s="48"/>
      <c r="UIO187" s="49"/>
      <c r="UIP187" s="48"/>
      <c r="UIQ187" s="48"/>
      <c r="UIR187" s="53"/>
      <c r="UIS187" s="48"/>
      <c r="UIT187" s="49"/>
      <c r="UIU187" s="48"/>
      <c r="UIV187" s="48"/>
      <c r="UIW187" s="53"/>
      <c r="UIX187" s="48"/>
      <c r="UIY187" s="49"/>
      <c r="UIZ187" s="48"/>
      <c r="UJA187" s="48"/>
      <c r="UJB187" s="53"/>
      <c r="UJC187" s="48"/>
      <c r="UJD187" s="49"/>
      <c r="UJE187" s="48"/>
      <c r="UJF187" s="48"/>
      <c r="UJG187" s="53"/>
      <c r="UJH187" s="48"/>
      <c r="UJI187" s="49"/>
      <c r="UJJ187" s="48"/>
      <c r="UJK187" s="48"/>
      <c r="UJL187" s="53"/>
      <c r="UJM187" s="48"/>
      <c r="UJN187" s="49"/>
      <c r="UJO187" s="48"/>
      <c r="UJP187" s="48"/>
      <c r="UJQ187" s="53"/>
      <c r="UJR187" s="48"/>
      <c r="UJS187" s="49"/>
      <c r="UJT187" s="48"/>
      <c r="UJU187" s="48"/>
      <c r="UJV187" s="53"/>
      <c r="UJW187" s="48"/>
      <c r="UJX187" s="49"/>
      <c r="UJY187" s="48"/>
      <c r="UJZ187" s="48"/>
      <c r="UKA187" s="53"/>
      <c r="UKB187" s="48"/>
      <c r="UKC187" s="49"/>
      <c r="UKD187" s="48"/>
      <c r="UKE187" s="48"/>
      <c r="UKF187" s="53"/>
      <c r="UKG187" s="48"/>
      <c r="UKH187" s="49"/>
      <c r="UKI187" s="48"/>
      <c r="UKJ187" s="48"/>
      <c r="UKK187" s="53"/>
      <c r="UKL187" s="48"/>
      <c r="UKM187" s="49"/>
      <c r="UKN187" s="48"/>
      <c r="UKO187" s="48"/>
      <c r="UKP187" s="53"/>
      <c r="UKQ187" s="48"/>
      <c r="UKR187" s="49"/>
      <c r="UKS187" s="48"/>
      <c r="UKT187" s="48"/>
      <c r="UKU187" s="53"/>
      <c r="UKV187" s="48"/>
      <c r="UKW187" s="49"/>
      <c r="UKX187" s="48"/>
      <c r="UKY187" s="48"/>
      <c r="UKZ187" s="53"/>
      <c r="ULA187" s="48"/>
      <c r="ULB187" s="49"/>
      <c r="ULC187" s="48"/>
      <c r="ULD187" s="48"/>
      <c r="ULE187" s="53"/>
      <c r="ULF187" s="48"/>
      <c r="ULG187" s="49"/>
      <c r="ULH187" s="48"/>
      <c r="ULI187" s="48"/>
      <c r="ULJ187" s="53"/>
      <c r="ULK187" s="48"/>
      <c r="ULL187" s="49"/>
      <c r="ULM187" s="48"/>
      <c r="ULN187" s="48"/>
      <c r="ULO187" s="53"/>
      <c r="ULP187" s="48"/>
      <c r="ULQ187" s="49"/>
      <c r="ULR187" s="48"/>
      <c r="ULS187" s="48"/>
      <c r="ULT187" s="53"/>
      <c r="ULU187" s="48"/>
      <c r="ULV187" s="49"/>
      <c r="ULW187" s="48"/>
      <c r="ULX187" s="48"/>
      <c r="ULY187" s="53"/>
      <c r="ULZ187" s="48"/>
      <c r="UMA187" s="49"/>
      <c r="UMB187" s="48"/>
      <c r="UMC187" s="48"/>
      <c r="UMD187" s="53"/>
      <c r="UME187" s="48"/>
      <c r="UMF187" s="49"/>
      <c r="UMG187" s="48"/>
      <c r="UMH187" s="48"/>
      <c r="UMI187" s="53"/>
      <c r="UMJ187" s="48"/>
      <c r="UMK187" s="49"/>
      <c r="UML187" s="48"/>
      <c r="UMM187" s="48"/>
      <c r="UMN187" s="53"/>
      <c r="UMO187" s="48"/>
      <c r="UMP187" s="49"/>
      <c r="UMQ187" s="48"/>
      <c r="UMR187" s="48"/>
      <c r="UMS187" s="53"/>
      <c r="UMT187" s="48"/>
      <c r="UMU187" s="49"/>
      <c r="UMV187" s="48"/>
      <c r="UMW187" s="48"/>
      <c r="UMX187" s="53"/>
      <c r="UMY187" s="48"/>
      <c r="UMZ187" s="49"/>
      <c r="UNA187" s="48"/>
      <c r="UNB187" s="48"/>
      <c r="UNC187" s="53"/>
      <c r="UND187" s="48"/>
      <c r="UNE187" s="49"/>
      <c r="UNF187" s="48"/>
      <c r="UNG187" s="48"/>
      <c r="UNH187" s="53"/>
      <c r="UNI187" s="48"/>
      <c r="UNJ187" s="49"/>
      <c r="UNK187" s="48"/>
      <c r="UNL187" s="48"/>
      <c r="UNM187" s="53"/>
      <c r="UNN187" s="48"/>
      <c r="UNO187" s="49"/>
      <c r="UNP187" s="48"/>
      <c r="UNQ187" s="48"/>
      <c r="UNR187" s="53"/>
      <c r="UNS187" s="48"/>
      <c r="UNT187" s="49"/>
      <c r="UNU187" s="48"/>
      <c r="UNV187" s="48"/>
      <c r="UNW187" s="53"/>
      <c r="UNX187" s="48"/>
      <c r="UNY187" s="49"/>
      <c r="UNZ187" s="48"/>
      <c r="UOA187" s="48"/>
      <c r="UOB187" s="53"/>
      <c r="UOC187" s="48"/>
      <c r="UOD187" s="49"/>
      <c r="UOE187" s="48"/>
      <c r="UOF187" s="48"/>
      <c r="UOG187" s="53"/>
      <c r="UOH187" s="48"/>
      <c r="UOI187" s="49"/>
      <c r="UOJ187" s="48"/>
      <c r="UOK187" s="48"/>
      <c r="UOL187" s="53"/>
      <c r="UOM187" s="48"/>
      <c r="UON187" s="49"/>
      <c r="UOO187" s="48"/>
      <c r="UOP187" s="48"/>
      <c r="UOQ187" s="53"/>
      <c r="UOR187" s="48"/>
      <c r="UOS187" s="49"/>
      <c r="UOT187" s="48"/>
      <c r="UOU187" s="48"/>
      <c r="UOV187" s="53"/>
      <c r="UOW187" s="48"/>
      <c r="UOX187" s="49"/>
      <c r="UOY187" s="48"/>
      <c r="UOZ187" s="48"/>
      <c r="UPA187" s="53"/>
      <c r="UPB187" s="48"/>
      <c r="UPC187" s="49"/>
      <c r="UPD187" s="48"/>
      <c r="UPE187" s="48"/>
      <c r="UPF187" s="53"/>
      <c r="UPG187" s="48"/>
      <c r="UPH187" s="49"/>
      <c r="UPI187" s="48"/>
      <c r="UPJ187" s="48"/>
      <c r="UPK187" s="53"/>
      <c r="UPL187" s="48"/>
      <c r="UPM187" s="49"/>
      <c r="UPN187" s="48"/>
      <c r="UPO187" s="48"/>
      <c r="UPP187" s="53"/>
      <c r="UPQ187" s="48"/>
      <c r="UPR187" s="49"/>
      <c r="UPS187" s="48"/>
      <c r="UPT187" s="48"/>
      <c r="UPU187" s="53"/>
      <c r="UPV187" s="48"/>
      <c r="UPW187" s="49"/>
      <c r="UPX187" s="48"/>
      <c r="UPY187" s="48"/>
      <c r="UPZ187" s="53"/>
      <c r="UQA187" s="48"/>
      <c r="UQB187" s="49"/>
      <c r="UQC187" s="48"/>
      <c r="UQD187" s="48"/>
      <c r="UQE187" s="53"/>
      <c r="UQF187" s="48"/>
      <c r="UQG187" s="49"/>
      <c r="UQH187" s="48"/>
      <c r="UQI187" s="48"/>
      <c r="UQJ187" s="53"/>
      <c r="UQK187" s="48"/>
      <c r="UQL187" s="49"/>
      <c r="UQM187" s="48"/>
      <c r="UQN187" s="48"/>
      <c r="UQO187" s="53"/>
      <c r="UQP187" s="48"/>
      <c r="UQQ187" s="49"/>
      <c r="UQR187" s="48"/>
      <c r="UQS187" s="48"/>
      <c r="UQT187" s="53"/>
      <c r="UQU187" s="48"/>
      <c r="UQV187" s="49"/>
      <c r="UQW187" s="48"/>
      <c r="UQX187" s="48"/>
      <c r="UQY187" s="53"/>
      <c r="UQZ187" s="48"/>
      <c r="URA187" s="49"/>
      <c r="URB187" s="48"/>
      <c r="URC187" s="48"/>
      <c r="URD187" s="53"/>
      <c r="URE187" s="48"/>
      <c r="URF187" s="49"/>
      <c r="URG187" s="48"/>
      <c r="URH187" s="48"/>
      <c r="URI187" s="53"/>
      <c r="URJ187" s="48"/>
      <c r="URK187" s="49"/>
      <c r="URL187" s="48"/>
      <c r="URM187" s="48"/>
      <c r="URN187" s="53"/>
      <c r="URO187" s="48"/>
      <c r="URP187" s="49"/>
      <c r="URQ187" s="48"/>
      <c r="URR187" s="48"/>
      <c r="URS187" s="53"/>
      <c r="URT187" s="48"/>
      <c r="URU187" s="49"/>
      <c r="URV187" s="48"/>
      <c r="URW187" s="48"/>
      <c r="URX187" s="53"/>
      <c r="URY187" s="48"/>
      <c r="URZ187" s="49"/>
      <c r="USA187" s="48"/>
      <c r="USB187" s="48"/>
      <c r="USC187" s="53"/>
      <c r="USD187" s="48"/>
      <c r="USE187" s="49"/>
      <c r="USF187" s="48"/>
      <c r="USG187" s="48"/>
      <c r="USH187" s="53"/>
      <c r="USI187" s="48"/>
      <c r="USJ187" s="49"/>
      <c r="USK187" s="48"/>
      <c r="USL187" s="48"/>
      <c r="USM187" s="53"/>
      <c r="USN187" s="48"/>
      <c r="USO187" s="49"/>
      <c r="USP187" s="48"/>
      <c r="USQ187" s="48"/>
      <c r="USR187" s="53"/>
      <c r="USS187" s="48"/>
      <c r="UST187" s="49"/>
      <c r="USU187" s="48"/>
      <c r="USV187" s="48"/>
      <c r="USW187" s="53"/>
      <c r="USX187" s="48"/>
      <c r="USY187" s="49"/>
      <c r="USZ187" s="48"/>
      <c r="UTA187" s="48"/>
      <c r="UTB187" s="53"/>
      <c r="UTC187" s="48"/>
      <c r="UTD187" s="49"/>
      <c r="UTE187" s="48"/>
      <c r="UTF187" s="48"/>
      <c r="UTG187" s="53"/>
      <c r="UTH187" s="48"/>
      <c r="UTI187" s="49"/>
      <c r="UTJ187" s="48"/>
      <c r="UTK187" s="48"/>
      <c r="UTL187" s="53"/>
      <c r="UTM187" s="48"/>
      <c r="UTN187" s="49"/>
      <c r="UTO187" s="48"/>
      <c r="UTP187" s="48"/>
      <c r="UTQ187" s="53"/>
      <c r="UTR187" s="48"/>
      <c r="UTS187" s="49"/>
      <c r="UTT187" s="48"/>
      <c r="UTU187" s="48"/>
      <c r="UTV187" s="53"/>
      <c r="UTW187" s="48"/>
      <c r="UTX187" s="49"/>
      <c r="UTY187" s="48"/>
      <c r="UTZ187" s="48"/>
      <c r="UUA187" s="53"/>
      <c r="UUB187" s="48"/>
      <c r="UUC187" s="49"/>
      <c r="UUD187" s="48"/>
      <c r="UUE187" s="48"/>
      <c r="UUF187" s="53"/>
      <c r="UUG187" s="48"/>
      <c r="UUH187" s="49"/>
      <c r="UUI187" s="48"/>
      <c r="UUJ187" s="48"/>
      <c r="UUK187" s="53"/>
      <c r="UUL187" s="48"/>
      <c r="UUM187" s="49"/>
      <c r="UUN187" s="48"/>
      <c r="UUO187" s="48"/>
      <c r="UUP187" s="53"/>
      <c r="UUQ187" s="48"/>
      <c r="UUR187" s="49"/>
      <c r="UUS187" s="48"/>
      <c r="UUT187" s="48"/>
      <c r="UUU187" s="53"/>
      <c r="UUV187" s="48"/>
      <c r="UUW187" s="49"/>
      <c r="UUX187" s="48"/>
      <c r="UUY187" s="48"/>
      <c r="UUZ187" s="53"/>
      <c r="UVA187" s="48"/>
      <c r="UVB187" s="49"/>
      <c r="UVC187" s="48"/>
      <c r="UVD187" s="48"/>
      <c r="UVE187" s="53"/>
      <c r="UVF187" s="48"/>
      <c r="UVG187" s="49"/>
      <c r="UVH187" s="48"/>
      <c r="UVI187" s="48"/>
      <c r="UVJ187" s="53"/>
      <c r="UVK187" s="48"/>
      <c r="UVL187" s="49"/>
      <c r="UVM187" s="48"/>
      <c r="UVN187" s="48"/>
      <c r="UVO187" s="53"/>
      <c r="UVP187" s="48"/>
      <c r="UVQ187" s="49"/>
      <c r="UVR187" s="48"/>
      <c r="UVS187" s="48"/>
      <c r="UVT187" s="53"/>
      <c r="UVU187" s="48"/>
      <c r="UVV187" s="49"/>
      <c r="UVW187" s="48"/>
      <c r="UVX187" s="48"/>
      <c r="UVY187" s="53"/>
      <c r="UVZ187" s="48"/>
      <c r="UWA187" s="49"/>
      <c r="UWB187" s="48"/>
      <c r="UWC187" s="48"/>
      <c r="UWD187" s="53"/>
      <c r="UWE187" s="48"/>
      <c r="UWF187" s="49"/>
      <c r="UWG187" s="48"/>
      <c r="UWH187" s="48"/>
      <c r="UWI187" s="53"/>
      <c r="UWJ187" s="48"/>
      <c r="UWK187" s="49"/>
      <c r="UWL187" s="48"/>
      <c r="UWM187" s="48"/>
      <c r="UWN187" s="53"/>
      <c r="UWO187" s="48"/>
      <c r="UWP187" s="49"/>
      <c r="UWQ187" s="48"/>
      <c r="UWR187" s="48"/>
      <c r="UWS187" s="53"/>
      <c r="UWT187" s="48"/>
      <c r="UWU187" s="49"/>
      <c r="UWV187" s="48"/>
      <c r="UWW187" s="48"/>
      <c r="UWX187" s="53"/>
      <c r="UWY187" s="48"/>
      <c r="UWZ187" s="49"/>
      <c r="UXA187" s="48"/>
      <c r="UXB187" s="48"/>
      <c r="UXC187" s="53"/>
      <c r="UXD187" s="48"/>
      <c r="UXE187" s="49"/>
      <c r="UXF187" s="48"/>
      <c r="UXG187" s="48"/>
      <c r="UXH187" s="53"/>
      <c r="UXI187" s="48"/>
      <c r="UXJ187" s="49"/>
      <c r="UXK187" s="48"/>
      <c r="UXL187" s="48"/>
      <c r="UXM187" s="53"/>
      <c r="UXN187" s="48"/>
      <c r="UXO187" s="49"/>
      <c r="UXP187" s="48"/>
      <c r="UXQ187" s="48"/>
      <c r="UXR187" s="53"/>
      <c r="UXS187" s="48"/>
      <c r="UXT187" s="49"/>
      <c r="UXU187" s="48"/>
      <c r="UXV187" s="48"/>
      <c r="UXW187" s="53"/>
      <c r="UXX187" s="48"/>
      <c r="UXY187" s="49"/>
      <c r="UXZ187" s="48"/>
      <c r="UYA187" s="48"/>
      <c r="UYB187" s="53"/>
      <c r="UYC187" s="48"/>
      <c r="UYD187" s="49"/>
      <c r="UYE187" s="48"/>
      <c r="UYF187" s="48"/>
      <c r="UYG187" s="53"/>
      <c r="UYH187" s="48"/>
      <c r="UYI187" s="49"/>
      <c r="UYJ187" s="48"/>
      <c r="UYK187" s="48"/>
      <c r="UYL187" s="53"/>
      <c r="UYM187" s="48"/>
      <c r="UYN187" s="49"/>
      <c r="UYO187" s="48"/>
      <c r="UYP187" s="48"/>
      <c r="UYQ187" s="53"/>
      <c r="UYR187" s="48"/>
      <c r="UYS187" s="49"/>
      <c r="UYT187" s="48"/>
      <c r="UYU187" s="48"/>
      <c r="UYV187" s="53"/>
      <c r="UYW187" s="48"/>
      <c r="UYX187" s="49"/>
      <c r="UYY187" s="48"/>
      <c r="UYZ187" s="48"/>
      <c r="UZA187" s="53"/>
      <c r="UZB187" s="48"/>
      <c r="UZC187" s="49"/>
      <c r="UZD187" s="48"/>
      <c r="UZE187" s="48"/>
      <c r="UZF187" s="53"/>
      <c r="UZG187" s="48"/>
      <c r="UZH187" s="49"/>
      <c r="UZI187" s="48"/>
      <c r="UZJ187" s="48"/>
      <c r="UZK187" s="53"/>
      <c r="UZL187" s="48"/>
      <c r="UZM187" s="49"/>
      <c r="UZN187" s="48"/>
      <c r="UZO187" s="48"/>
      <c r="UZP187" s="53"/>
      <c r="UZQ187" s="48"/>
      <c r="UZR187" s="49"/>
      <c r="UZS187" s="48"/>
      <c r="UZT187" s="48"/>
      <c r="UZU187" s="53"/>
      <c r="UZV187" s="48"/>
      <c r="UZW187" s="49"/>
      <c r="UZX187" s="48"/>
      <c r="UZY187" s="48"/>
      <c r="UZZ187" s="53"/>
      <c r="VAA187" s="48"/>
      <c r="VAB187" s="49"/>
      <c r="VAC187" s="48"/>
      <c r="VAD187" s="48"/>
      <c r="VAE187" s="53"/>
      <c r="VAF187" s="48"/>
      <c r="VAG187" s="49"/>
      <c r="VAH187" s="48"/>
      <c r="VAI187" s="48"/>
      <c r="VAJ187" s="53"/>
      <c r="VAK187" s="48"/>
      <c r="VAL187" s="49"/>
      <c r="VAM187" s="48"/>
      <c r="VAN187" s="48"/>
      <c r="VAO187" s="53"/>
      <c r="VAP187" s="48"/>
      <c r="VAQ187" s="49"/>
      <c r="VAR187" s="48"/>
      <c r="VAS187" s="48"/>
      <c r="VAT187" s="53"/>
      <c r="VAU187" s="48"/>
      <c r="VAV187" s="49"/>
      <c r="VAW187" s="48"/>
      <c r="VAX187" s="48"/>
      <c r="VAY187" s="53"/>
      <c r="VAZ187" s="48"/>
      <c r="VBA187" s="49"/>
      <c r="VBB187" s="48"/>
      <c r="VBC187" s="48"/>
      <c r="VBD187" s="53"/>
      <c r="VBE187" s="48"/>
      <c r="VBF187" s="49"/>
      <c r="VBG187" s="48"/>
      <c r="VBH187" s="48"/>
      <c r="VBI187" s="53"/>
      <c r="VBJ187" s="48"/>
      <c r="VBK187" s="49"/>
      <c r="VBL187" s="48"/>
      <c r="VBM187" s="48"/>
      <c r="VBN187" s="53"/>
      <c r="VBO187" s="48"/>
      <c r="VBP187" s="49"/>
      <c r="VBQ187" s="48"/>
      <c r="VBR187" s="48"/>
      <c r="VBS187" s="53"/>
      <c r="VBT187" s="48"/>
      <c r="VBU187" s="49"/>
      <c r="VBV187" s="48"/>
      <c r="VBW187" s="48"/>
      <c r="VBX187" s="53"/>
      <c r="VBY187" s="48"/>
      <c r="VBZ187" s="49"/>
      <c r="VCA187" s="48"/>
      <c r="VCB187" s="48"/>
      <c r="VCC187" s="53"/>
      <c r="VCD187" s="48"/>
      <c r="VCE187" s="49"/>
      <c r="VCF187" s="48"/>
      <c r="VCG187" s="48"/>
      <c r="VCH187" s="53"/>
      <c r="VCI187" s="48"/>
      <c r="VCJ187" s="49"/>
      <c r="VCK187" s="48"/>
      <c r="VCL187" s="48"/>
      <c r="VCM187" s="53"/>
      <c r="VCN187" s="48"/>
      <c r="VCO187" s="49"/>
      <c r="VCP187" s="48"/>
      <c r="VCQ187" s="48"/>
      <c r="VCR187" s="53"/>
      <c r="VCS187" s="48"/>
      <c r="VCT187" s="49"/>
      <c r="VCU187" s="48"/>
      <c r="VCV187" s="48"/>
      <c r="VCW187" s="53"/>
      <c r="VCX187" s="48"/>
      <c r="VCY187" s="49"/>
      <c r="VCZ187" s="48"/>
      <c r="VDA187" s="48"/>
      <c r="VDB187" s="53"/>
      <c r="VDC187" s="48"/>
      <c r="VDD187" s="49"/>
      <c r="VDE187" s="48"/>
      <c r="VDF187" s="48"/>
      <c r="VDG187" s="53"/>
      <c r="VDH187" s="48"/>
      <c r="VDI187" s="49"/>
      <c r="VDJ187" s="48"/>
      <c r="VDK187" s="48"/>
      <c r="VDL187" s="53"/>
      <c r="VDM187" s="48"/>
      <c r="VDN187" s="49"/>
      <c r="VDO187" s="48"/>
      <c r="VDP187" s="48"/>
      <c r="VDQ187" s="53"/>
      <c r="VDR187" s="48"/>
      <c r="VDS187" s="49"/>
      <c r="VDT187" s="48"/>
      <c r="VDU187" s="48"/>
      <c r="VDV187" s="53"/>
      <c r="VDW187" s="48"/>
      <c r="VDX187" s="49"/>
      <c r="VDY187" s="48"/>
      <c r="VDZ187" s="48"/>
      <c r="VEA187" s="53"/>
      <c r="VEB187" s="48"/>
      <c r="VEC187" s="49"/>
      <c r="VED187" s="48"/>
      <c r="VEE187" s="48"/>
      <c r="VEF187" s="53"/>
      <c r="VEG187" s="48"/>
      <c r="VEH187" s="49"/>
      <c r="VEI187" s="48"/>
      <c r="VEJ187" s="48"/>
      <c r="VEK187" s="53"/>
      <c r="VEL187" s="48"/>
      <c r="VEM187" s="49"/>
      <c r="VEN187" s="48"/>
      <c r="VEO187" s="48"/>
      <c r="VEP187" s="53"/>
      <c r="VEQ187" s="48"/>
      <c r="VER187" s="49"/>
      <c r="VES187" s="48"/>
      <c r="VET187" s="48"/>
      <c r="VEU187" s="53"/>
      <c r="VEV187" s="48"/>
      <c r="VEW187" s="49"/>
      <c r="VEX187" s="48"/>
      <c r="VEY187" s="48"/>
      <c r="VEZ187" s="53"/>
      <c r="VFA187" s="48"/>
      <c r="VFB187" s="49"/>
      <c r="VFC187" s="48"/>
      <c r="VFD187" s="48"/>
      <c r="VFE187" s="53"/>
      <c r="VFF187" s="48"/>
      <c r="VFG187" s="49"/>
      <c r="VFH187" s="48"/>
      <c r="VFI187" s="48"/>
      <c r="VFJ187" s="53"/>
      <c r="VFK187" s="48"/>
      <c r="VFL187" s="49"/>
      <c r="VFM187" s="48"/>
      <c r="VFN187" s="48"/>
      <c r="VFO187" s="53"/>
      <c r="VFP187" s="48"/>
      <c r="VFQ187" s="49"/>
      <c r="VFR187" s="48"/>
      <c r="VFS187" s="48"/>
      <c r="VFT187" s="53"/>
      <c r="VFU187" s="48"/>
      <c r="VFV187" s="49"/>
      <c r="VFW187" s="48"/>
      <c r="VFX187" s="48"/>
      <c r="VFY187" s="53"/>
      <c r="VFZ187" s="48"/>
      <c r="VGA187" s="49"/>
      <c r="VGB187" s="48"/>
      <c r="VGC187" s="48"/>
      <c r="VGD187" s="53"/>
      <c r="VGE187" s="48"/>
      <c r="VGF187" s="49"/>
      <c r="VGG187" s="48"/>
      <c r="VGH187" s="48"/>
      <c r="VGI187" s="53"/>
      <c r="VGJ187" s="48"/>
      <c r="VGK187" s="49"/>
      <c r="VGL187" s="48"/>
      <c r="VGM187" s="48"/>
      <c r="VGN187" s="53"/>
      <c r="VGO187" s="48"/>
      <c r="VGP187" s="49"/>
      <c r="VGQ187" s="48"/>
      <c r="VGR187" s="48"/>
      <c r="VGS187" s="53"/>
      <c r="VGT187" s="48"/>
      <c r="VGU187" s="49"/>
      <c r="VGV187" s="48"/>
      <c r="VGW187" s="48"/>
      <c r="VGX187" s="53"/>
      <c r="VGY187" s="48"/>
      <c r="VGZ187" s="49"/>
      <c r="VHA187" s="48"/>
      <c r="VHB187" s="48"/>
      <c r="VHC187" s="53"/>
      <c r="VHD187" s="48"/>
      <c r="VHE187" s="49"/>
      <c r="VHF187" s="48"/>
      <c r="VHG187" s="48"/>
      <c r="VHH187" s="53"/>
      <c r="VHI187" s="48"/>
      <c r="VHJ187" s="49"/>
      <c r="VHK187" s="48"/>
      <c r="VHL187" s="48"/>
      <c r="VHM187" s="53"/>
      <c r="VHN187" s="48"/>
      <c r="VHO187" s="49"/>
      <c r="VHP187" s="48"/>
      <c r="VHQ187" s="48"/>
      <c r="VHR187" s="53"/>
      <c r="VHS187" s="48"/>
      <c r="VHT187" s="49"/>
      <c r="VHU187" s="48"/>
      <c r="VHV187" s="48"/>
      <c r="VHW187" s="53"/>
      <c r="VHX187" s="48"/>
      <c r="VHY187" s="49"/>
      <c r="VHZ187" s="48"/>
      <c r="VIA187" s="48"/>
      <c r="VIB187" s="53"/>
      <c r="VIC187" s="48"/>
      <c r="VID187" s="49"/>
      <c r="VIE187" s="48"/>
      <c r="VIF187" s="48"/>
      <c r="VIG187" s="53"/>
      <c r="VIH187" s="48"/>
      <c r="VII187" s="49"/>
      <c r="VIJ187" s="48"/>
      <c r="VIK187" s="48"/>
      <c r="VIL187" s="53"/>
      <c r="VIM187" s="48"/>
      <c r="VIN187" s="49"/>
      <c r="VIO187" s="48"/>
      <c r="VIP187" s="48"/>
      <c r="VIQ187" s="53"/>
      <c r="VIR187" s="48"/>
      <c r="VIS187" s="49"/>
      <c r="VIT187" s="48"/>
      <c r="VIU187" s="48"/>
      <c r="VIV187" s="53"/>
      <c r="VIW187" s="48"/>
      <c r="VIX187" s="49"/>
      <c r="VIY187" s="48"/>
      <c r="VIZ187" s="48"/>
      <c r="VJA187" s="53"/>
      <c r="VJB187" s="48"/>
      <c r="VJC187" s="49"/>
      <c r="VJD187" s="48"/>
      <c r="VJE187" s="48"/>
      <c r="VJF187" s="53"/>
      <c r="VJG187" s="48"/>
      <c r="VJH187" s="49"/>
      <c r="VJI187" s="48"/>
      <c r="VJJ187" s="48"/>
      <c r="VJK187" s="53"/>
      <c r="VJL187" s="48"/>
      <c r="VJM187" s="49"/>
      <c r="VJN187" s="48"/>
      <c r="VJO187" s="48"/>
      <c r="VJP187" s="53"/>
      <c r="VJQ187" s="48"/>
      <c r="VJR187" s="49"/>
      <c r="VJS187" s="48"/>
      <c r="VJT187" s="48"/>
      <c r="VJU187" s="53"/>
      <c r="VJV187" s="48"/>
      <c r="VJW187" s="49"/>
      <c r="VJX187" s="48"/>
      <c r="VJY187" s="48"/>
      <c r="VJZ187" s="53"/>
      <c r="VKA187" s="48"/>
      <c r="VKB187" s="49"/>
      <c r="VKC187" s="48"/>
      <c r="VKD187" s="48"/>
      <c r="VKE187" s="53"/>
      <c r="VKF187" s="48"/>
      <c r="VKG187" s="49"/>
      <c r="VKH187" s="48"/>
      <c r="VKI187" s="48"/>
      <c r="VKJ187" s="53"/>
      <c r="VKK187" s="48"/>
      <c r="VKL187" s="49"/>
      <c r="VKM187" s="48"/>
      <c r="VKN187" s="48"/>
      <c r="VKO187" s="53"/>
      <c r="VKP187" s="48"/>
      <c r="VKQ187" s="49"/>
      <c r="VKR187" s="48"/>
      <c r="VKS187" s="48"/>
      <c r="VKT187" s="53"/>
      <c r="VKU187" s="48"/>
      <c r="VKV187" s="49"/>
      <c r="VKW187" s="48"/>
      <c r="VKX187" s="48"/>
      <c r="VKY187" s="53"/>
      <c r="VKZ187" s="48"/>
      <c r="VLA187" s="49"/>
      <c r="VLB187" s="48"/>
      <c r="VLC187" s="48"/>
      <c r="VLD187" s="53"/>
      <c r="VLE187" s="48"/>
      <c r="VLF187" s="49"/>
      <c r="VLG187" s="48"/>
      <c r="VLH187" s="48"/>
      <c r="VLI187" s="53"/>
      <c r="VLJ187" s="48"/>
      <c r="VLK187" s="49"/>
      <c r="VLL187" s="48"/>
      <c r="VLM187" s="48"/>
      <c r="VLN187" s="53"/>
      <c r="VLO187" s="48"/>
      <c r="VLP187" s="49"/>
      <c r="VLQ187" s="48"/>
      <c r="VLR187" s="48"/>
      <c r="VLS187" s="53"/>
      <c r="VLT187" s="48"/>
      <c r="VLU187" s="49"/>
      <c r="VLV187" s="48"/>
      <c r="VLW187" s="48"/>
      <c r="VLX187" s="53"/>
      <c r="VLY187" s="48"/>
      <c r="VLZ187" s="49"/>
      <c r="VMA187" s="48"/>
      <c r="VMB187" s="48"/>
      <c r="VMC187" s="53"/>
      <c r="VMD187" s="48"/>
      <c r="VME187" s="49"/>
      <c r="VMF187" s="48"/>
      <c r="VMG187" s="48"/>
      <c r="VMH187" s="53"/>
      <c r="VMI187" s="48"/>
      <c r="VMJ187" s="49"/>
      <c r="VMK187" s="48"/>
      <c r="VML187" s="48"/>
      <c r="VMM187" s="53"/>
      <c r="VMN187" s="48"/>
      <c r="VMO187" s="49"/>
      <c r="VMP187" s="48"/>
      <c r="VMQ187" s="48"/>
      <c r="VMR187" s="53"/>
      <c r="VMS187" s="48"/>
      <c r="VMT187" s="49"/>
      <c r="VMU187" s="48"/>
      <c r="VMV187" s="48"/>
      <c r="VMW187" s="53"/>
      <c r="VMX187" s="48"/>
      <c r="VMY187" s="49"/>
      <c r="VMZ187" s="48"/>
      <c r="VNA187" s="48"/>
      <c r="VNB187" s="53"/>
      <c r="VNC187" s="48"/>
      <c r="VND187" s="49"/>
      <c r="VNE187" s="48"/>
      <c r="VNF187" s="48"/>
      <c r="VNG187" s="53"/>
      <c r="VNH187" s="48"/>
      <c r="VNI187" s="49"/>
      <c r="VNJ187" s="48"/>
      <c r="VNK187" s="48"/>
      <c r="VNL187" s="53"/>
      <c r="VNM187" s="48"/>
      <c r="VNN187" s="49"/>
      <c r="VNO187" s="48"/>
      <c r="VNP187" s="48"/>
      <c r="VNQ187" s="53"/>
      <c r="VNR187" s="48"/>
      <c r="VNS187" s="49"/>
      <c r="VNT187" s="48"/>
      <c r="VNU187" s="48"/>
      <c r="VNV187" s="53"/>
      <c r="VNW187" s="48"/>
      <c r="VNX187" s="49"/>
      <c r="VNY187" s="48"/>
      <c r="VNZ187" s="48"/>
      <c r="VOA187" s="53"/>
      <c r="VOB187" s="48"/>
      <c r="VOC187" s="49"/>
      <c r="VOD187" s="48"/>
      <c r="VOE187" s="48"/>
      <c r="VOF187" s="53"/>
      <c r="VOG187" s="48"/>
      <c r="VOH187" s="49"/>
      <c r="VOI187" s="48"/>
      <c r="VOJ187" s="48"/>
      <c r="VOK187" s="53"/>
      <c r="VOL187" s="48"/>
      <c r="VOM187" s="49"/>
      <c r="VON187" s="48"/>
      <c r="VOO187" s="48"/>
      <c r="VOP187" s="53"/>
      <c r="VOQ187" s="48"/>
      <c r="VOR187" s="49"/>
      <c r="VOS187" s="48"/>
      <c r="VOT187" s="48"/>
      <c r="VOU187" s="53"/>
      <c r="VOV187" s="48"/>
      <c r="VOW187" s="49"/>
      <c r="VOX187" s="48"/>
      <c r="VOY187" s="48"/>
      <c r="VOZ187" s="53"/>
      <c r="VPA187" s="48"/>
      <c r="VPB187" s="49"/>
      <c r="VPC187" s="48"/>
      <c r="VPD187" s="48"/>
      <c r="VPE187" s="53"/>
      <c r="VPF187" s="48"/>
      <c r="VPG187" s="49"/>
      <c r="VPH187" s="48"/>
      <c r="VPI187" s="48"/>
      <c r="VPJ187" s="53"/>
      <c r="VPK187" s="48"/>
      <c r="VPL187" s="49"/>
      <c r="VPM187" s="48"/>
      <c r="VPN187" s="48"/>
      <c r="VPO187" s="53"/>
      <c r="VPP187" s="48"/>
      <c r="VPQ187" s="49"/>
      <c r="VPR187" s="48"/>
      <c r="VPS187" s="48"/>
      <c r="VPT187" s="53"/>
      <c r="VPU187" s="48"/>
      <c r="VPV187" s="49"/>
      <c r="VPW187" s="48"/>
      <c r="VPX187" s="48"/>
      <c r="VPY187" s="53"/>
      <c r="VPZ187" s="48"/>
      <c r="VQA187" s="49"/>
      <c r="VQB187" s="48"/>
      <c r="VQC187" s="48"/>
      <c r="VQD187" s="53"/>
      <c r="VQE187" s="48"/>
      <c r="VQF187" s="49"/>
      <c r="VQG187" s="48"/>
      <c r="VQH187" s="48"/>
      <c r="VQI187" s="53"/>
      <c r="VQJ187" s="48"/>
      <c r="VQK187" s="49"/>
      <c r="VQL187" s="48"/>
      <c r="VQM187" s="48"/>
      <c r="VQN187" s="53"/>
      <c r="VQO187" s="48"/>
      <c r="VQP187" s="49"/>
      <c r="VQQ187" s="48"/>
      <c r="VQR187" s="48"/>
      <c r="VQS187" s="53"/>
      <c r="VQT187" s="48"/>
      <c r="VQU187" s="49"/>
      <c r="VQV187" s="48"/>
      <c r="VQW187" s="48"/>
      <c r="VQX187" s="53"/>
      <c r="VQY187" s="48"/>
      <c r="VQZ187" s="49"/>
      <c r="VRA187" s="48"/>
      <c r="VRB187" s="48"/>
      <c r="VRC187" s="53"/>
      <c r="VRD187" s="48"/>
      <c r="VRE187" s="49"/>
      <c r="VRF187" s="48"/>
      <c r="VRG187" s="48"/>
      <c r="VRH187" s="53"/>
      <c r="VRI187" s="48"/>
      <c r="VRJ187" s="49"/>
      <c r="VRK187" s="48"/>
      <c r="VRL187" s="48"/>
      <c r="VRM187" s="53"/>
      <c r="VRN187" s="48"/>
      <c r="VRO187" s="49"/>
      <c r="VRP187" s="48"/>
      <c r="VRQ187" s="48"/>
      <c r="VRR187" s="53"/>
      <c r="VRS187" s="48"/>
      <c r="VRT187" s="49"/>
      <c r="VRU187" s="48"/>
      <c r="VRV187" s="48"/>
      <c r="VRW187" s="53"/>
      <c r="VRX187" s="48"/>
      <c r="VRY187" s="49"/>
      <c r="VRZ187" s="48"/>
      <c r="VSA187" s="48"/>
      <c r="VSB187" s="53"/>
      <c r="VSC187" s="48"/>
      <c r="VSD187" s="49"/>
      <c r="VSE187" s="48"/>
      <c r="VSF187" s="48"/>
      <c r="VSG187" s="53"/>
      <c r="VSH187" s="48"/>
      <c r="VSI187" s="49"/>
      <c r="VSJ187" s="48"/>
      <c r="VSK187" s="48"/>
      <c r="VSL187" s="53"/>
      <c r="VSM187" s="48"/>
      <c r="VSN187" s="49"/>
      <c r="VSO187" s="48"/>
      <c r="VSP187" s="48"/>
      <c r="VSQ187" s="53"/>
      <c r="VSR187" s="48"/>
      <c r="VSS187" s="49"/>
      <c r="VST187" s="48"/>
      <c r="VSU187" s="48"/>
      <c r="VSV187" s="53"/>
      <c r="VSW187" s="48"/>
      <c r="VSX187" s="49"/>
      <c r="VSY187" s="48"/>
      <c r="VSZ187" s="48"/>
      <c r="VTA187" s="53"/>
      <c r="VTB187" s="48"/>
      <c r="VTC187" s="49"/>
      <c r="VTD187" s="48"/>
      <c r="VTE187" s="48"/>
      <c r="VTF187" s="53"/>
      <c r="VTG187" s="48"/>
      <c r="VTH187" s="49"/>
      <c r="VTI187" s="48"/>
      <c r="VTJ187" s="48"/>
      <c r="VTK187" s="53"/>
      <c r="VTL187" s="48"/>
      <c r="VTM187" s="49"/>
      <c r="VTN187" s="48"/>
      <c r="VTO187" s="48"/>
      <c r="VTP187" s="53"/>
      <c r="VTQ187" s="48"/>
      <c r="VTR187" s="49"/>
      <c r="VTS187" s="48"/>
      <c r="VTT187" s="48"/>
      <c r="VTU187" s="53"/>
      <c r="VTV187" s="48"/>
      <c r="VTW187" s="49"/>
      <c r="VTX187" s="48"/>
      <c r="VTY187" s="48"/>
      <c r="VTZ187" s="53"/>
      <c r="VUA187" s="48"/>
      <c r="VUB187" s="49"/>
      <c r="VUC187" s="48"/>
      <c r="VUD187" s="48"/>
      <c r="VUE187" s="53"/>
      <c r="VUF187" s="48"/>
      <c r="VUG187" s="49"/>
      <c r="VUH187" s="48"/>
      <c r="VUI187" s="48"/>
      <c r="VUJ187" s="53"/>
      <c r="VUK187" s="48"/>
      <c r="VUL187" s="49"/>
      <c r="VUM187" s="48"/>
      <c r="VUN187" s="48"/>
      <c r="VUO187" s="53"/>
      <c r="VUP187" s="48"/>
      <c r="VUQ187" s="49"/>
      <c r="VUR187" s="48"/>
      <c r="VUS187" s="48"/>
      <c r="VUT187" s="53"/>
      <c r="VUU187" s="48"/>
      <c r="VUV187" s="49"/>
      <c r="VUW187" s="48"/>
      <c r="VUX187" s="48"/>
      <c r="VUY187" s="53"/>
      <c r="VUZ187" s="48"/>
      <c r="VVA187" s="49"/>
      <c r="VVB187" s="48"/>
      <c r="VVC187" s="48"/>
      <c r="VVD187" s="53"/>
      <c r="VVE187" s="48"/>
      <c r="VVF187" s="49"/>
      <c r="VVG187" s="48"/>
      <c r="VVH187" s="48"/>
      <c r="VVI187" s="53"/>
      <c r="VVJ187" s="48"/>
      <c r="VVK187" s="49"/>
      <c r="VVL187" s="48"/>
      <c r="VVM187" s="48"/>
      <c r="VVN187" s="53"/>
      <c r="VVO187" s="48"/>
      <c r="VVP187" s="49"/>
      <c r="VVQ187" s="48"/>
      <c r="VVR187" s="48"/>
      <c r="VVS187" s="53"/>
      <c r="VVT187" s="48"/>
      <c r="VVU187" s="49"/>
      <c r="VVV187" s="48"/>
      <c r="VVW187" s="48"/>
      <c r="VVX187" s="53"/>
      <c r="VVY187" s="48"/>
      <c r="VVZ187" s="49"/>
      <c r="VWA187" s="48"/>
      <c r="VWB187" s="48"/>
      <c r="VWC187" s="53"/>
      <c r="VWD187" s="48"/>
      <c r="VWE187" s="49"/>
      <c r="VWF187" s="48"/>
      <c r="VWG187" s="48"/>
      <c r="VWH187" s="53"/>
      <c r="VWI187" s="48"/>
      <c r="VWJ187" s="49"/>
      <c r="VWK187" s="48"/>
      <c r="VWL187" s="48"/>
      <c r="VWM187" s="53"/>
      <c r="VWN187" s="48"/>
      <c r="VWO187" s="49"/>
      <c r="VWP187" s="48"/>
      <c r="VWQ187" s="48"/>
      <c r="VWR187" s="53"/>
      <c r="VWS187" s="48"/>
      <c r="VWT187" s="49"/>
      <c r="VWU187" s="48"/>
      <c r="VWV187" s="48"/>
      <c r="VWW187" s="53"/>
      <c r="VWX187" s="48"/>
      <c r="VWY187" s="49"/>
      <c r="VWZ187" s="48"/>
      <c r="VXA187" s="48"/>
      <c r="VXB187" s="53"/>
      <c r="VXC187" s="48"/>
      <c r="VXD187" s="49"/>
      <c r="VXE187" s="48"/>
      <c r="VXF187" s="48"/>
      <c r="VXG187" s="53"/>
      <c r="VXH187" s="48"/>
      <c r="VXI187" s="49"/>
      <c r="VXJ187" s="48"/>
      <c r="VXK187" s="48"/>
      <c r="VXL187" s="53"/>
      <c r="VXM187" s="48"/>
      <c r="VXN187" s="49"/>
      <c r="VXO187" s="48"/>
      <c r="VXP187" s="48"/>
      <c r="VXQ187" s="53"/>
      <c r="VXR187" s="48"/>
      <c r="VXS187" s="49"/>
      <c r="VXT187" s="48"/>
      <c r="VXU187" s="48"/>
      <c r="VXV187" s="53"/>
      <c r="VXW187" s="48"/>
      <c r="VXX187" s="49"/>
      <c r="VXY187" s="48"/>
      <c r="VXZ187" s="48"/>
      <c r="VYA187" s="53"/>
      <c r="VYB187" s="48"/>
      <c r="VYC187" s="49"/>
      <c r="VYD187" s="48"/>
      <c r="VYE187" s="48"/>
      <c r="VYF187" s="53"/>
      <c r="VYG187" s="48"/>
      <c r="VYH187" s="49"/>
      <c r="VYI187" s="48"/>
      <c r="VYJ187" s="48"/>
      <c r="VYK187" s="53"/>
      <c r="VYL187" s="48"/>
      <c r="VYM187" s="49"/>
      <c r="VYN187" s="48"/>
      <c r="VYO187" s="48"/>
      <c r="VYP187" s="53"/>
      <c r="VYQ187" s="48"/>
      <c r="VYR187" s="49"/>
      <c r="VYS187" s="48"/>
      <c r="VYT187" s="48"/>
      <c r="VYU187" s="53"/>
      <c r="VYV187" s="48"/>
      <c r="VYW187" s="49"/>
      <c r="VYX187" s="48"/>
      <c r="VYY187" s="48"/>
      <c r="VYZ187" s="53"/>
      <c r="VZA187" s="48"/>
      <c r="VZB187" s="49"/>
      <c r="VZC187" s="48"/>
      <c r="VZD187" s="48"/>
      <c r="VZE187" s="53"/>
      <c r="VZF187" s="48"/>
      <c r="VZG187" s="49"/>
      <c r="VZH187" s="48"/>
      <c r="VZI187" s="48"/>
      <c r="VZJ187" s="53"/>
      <c r="VZK187" s="48"/>
      <c r="VZL187" s="49"/>
      <c r="VZM187" s="48"/>
      <c r="VZN187" s="48"/>
      <c r="VZO187" s="53"/>
      <c r="VZP187" s="48"/>
      <c r="VZQ187" s="49"/>
      <c r="VZR187" s="48"/>
      <c r="VZS187" s="48"/>
      <c r="VZT187" s="53"/>
      <c r="VZU187" s="48"/>
      <c r="VZV187" s="49"/>
      <c r="VZW187" s="48"/>
      <c r="VZX187" s="48"/>
      <c r="VZY187" s="53"/>
      <c r="VZZ187" s="48"/>
      <c r="WAA187" s="49"/>
      <c r="WAB187" s="48"/>
      <c r="WAC187" s="48"/>
      <c r="WAD187" s="53"/>
      <c r="WAE187" s="48"/>
      <c r="WAF187" s="49"/>
      <c r="WAG187" s="48"/>
      <c r="WAH187" s="48"/>
      <c r="WAI187" s="53"/>
      <c r="WAJ187" s="48"/>
      <c r="WAK187" s="49"/>
      <c r="WAL187" s="48"/>
      <c r="WAM187" s="48"/>
      <c r="WAN187" s="53"/>
      <c r="WAO187" s="48"/>
      <c r="WAP187" s="49"/>
      <c r="WAQ187" s="48"/>
      <c r="WAR187" s="48"/>
      <c r="WAS187" s="53"/>
      <c r="WAT187" s="48"/>
      <c r="WAU187" s="49"/>
      <c r="WAV187" s="48"/>
      <c r="WAW187" s="48"/>
      <c r="WAX187" s="53"/>
      <c r="WAY187" s="48"/>
      <c r="WAZ187" s="49"/>
      <c r="WBA187" s="48"/>
      <c r="WBB187" s="48"/>
      <c r="WBC187" s="53"/>
      <c r="WBD187" s="48"/>
      <c r="WBE187" s="49"/>
      <c r="WBF187" s="48"/>
      <c r="WBG187" s="48"/>
      <c r="WBH187" s="53"/>
      <c r="WBI187" s="48"/>
      <c r="WBJ187" s="49"/>
      <c r="WBK187" s="48"/>
      <c r="WBL187" s="48"/>
      <c r="WBM187" s="53"/>
      <c r="WBN187" s="48"/>
      <c r="WBO187" s="49"/>
      <c r="WBP187" s="48"/>
      <c r="WBQ187" s="48"/>
      <c r="WBR187" s="53"/>
      <c r="WBS187" s="48"/>
      <c r="WBT187" s="49"/>
      <c r="WBU187" s="48"/>
      <c r="WBV187" s="48"/>
      <c r="WBW187" s="53"/>
      <c r="WBX187" s="48"/>
      <c r="WBY187" s="49"/>
      <c r="WBZ187" s="48"/>
      <c r="WCA187" s="48"/>
      <c r="WCB187" s="53"/>
      <c r="WCC187" s="48"/>
      <c r="WCD187" s="49"/>
      <c r="WCE187" s="48"/>
      <c r="WCF187" s="48"/>
      <c r="WCG187" s="53"/>
      <c r="WCH187" s="48"/>
      <c r="WCI187" s="49"/>
      <c r="WCJ187" s="48"/>
      <c r="WCK187" s="48"/>
      <c r="WCL187" s="53"/>
      <c r="WCM187" s="48"/>
      <c r="WCN187" s="49"/>
      <c r="WCO187" s="48"/>
      <c r="WCP187" s="48"/>
      <c r="WCQ187" s="53"/>
      <c r="WCR187" s="48"/>
      <c r="WCS187" s="49"/>
      <c r="WCT187" s="48"/>
      <c r="WCU187" s="48"/>
      <c r="WCV187" s="53"/>
      <c r="WCW187" s="48"/>
      <c r="WCX187" s="49"/>
      <c r="WCY187" s="48"/>
      <c r="WCZ187" s="48"/>
      <c r="WDA187" s="53"/>
      <c r="WDB187" s="48"/>
      <c r="WDC187" s="49"/>
      <c r="WDD187" s="48"/>
      <c r="WDE187" s="48"/>
      <c r="WDF187" s="53"/>
      <c r="WDG187" s="48"/>
      <c r="WDH187" s="49"/>
      <c r="WDI187" s="48"/>
      <c r="WDJ187" s="48"/>
      <c r="WDK187" s="53"/>
      <c r="WDL187" s="48"/>
      <c r="WDM187" s="49"/>
      <c r="WDN187" s="48"/>
      <c r="WDO187" s="48"/>
      <c r="WDP187" s="53"/>
      <c r="WDQ187" s="48"/>
      <c r="WDR187" s="49"/>
      <c r="WDS187" s="48"/>
      <c r="WDT187" s="48"/>
      <c r="WDU187" s="53"/>
      <c r="WDV187" s="48"/>
      <c r="WDW187" s="49"/>
      <c r="WDX187" s="48"/>
      <c r="WDY187" s="48"/>
      <c r="WDZ187" s="53"/>
      <c r="WEA187" s="48"/>
      <c r="WEB187" s="49"/>
      <c r="WEC187" s="48"/>
      <c r="WED187" s="48"/>
      <c r="WEE187" s="53"/>
      <c r="WEF187" s="48"/>
      <c r="WEG187" s="49"/>
      <c r="WEH187" s="48"/>
      <c r="WEI187" s="48"/>
      <c r="WEJ187" s="53"/>
      <c r="WEK187" s="48"/>
      <c r="WEL187" s="49"/>
      <c r="WEM187" s="48"/>
      <c r="WEN187" s="48"/>
      <c r="WEO187" s="53"/>
      <c r="WEP187" s="48"/>
      <c r="WEQ187" s="49"/>
      <c r="WER187" s="48"/>
      <c r="WES187" s="48"/>
      <c r="WET187" s="53"/>
      <c r="WEU187" s="48"/>
      <c r="WEV187" s="49"/>
      <c r="WEW187" s="48"/>
      <c r="WEX187" s="48"/>
      <c r="WEY187" s="53"/>
      <c r="WEZ187" s="48"/>
      <c r="WFA187" s="49"/>
      <c r="WFB187" s="48"/>
      <c r="WFC187" s="48"/>
      <c r="WFD187" s="53"/>
      <c r="WFE187" s="48"/>
      <c r="WFF187" s="49"/>
      <c r="WFG187" s="48"/>
      <c r="WFH187" s="48"/>
      <c r="WFI187" s="53"/>
      <c r="WFJ187" s="48"/>
      <c r="WFK187" s="49"/>
      <c r="WFL187" s="48"/>
      <c r="WFM187" s="48"/>
      <c r="WFN187" s="53"/>
      <c r="WFO187" s="48"/>
      <c r="WFP187" s="49"/>
      <c r="WFQ187" s="48"/>
      <c r="WFR187" s="48"/>
      <c r="WFS187" s="53"/>
      <c r="WFT187" s="48"/>
      <c r="WFU187" s="49"/>
      <c r="WFV187" s="48"/>
      <c r="WFW187" s="48"/>
      <c r="WFX187" s="53"/>
      <c r="WFY187" s="48"/>
      <c r="WFZ187" s="49"/>
      <c r="WGA187" s="48"/>
      <c r="WGB187" s="48"/>
      <c r="WGC187" s="53"/>
      <c r="WGD187" s="48"/>
      <c r="WGE187" s="49"/>
      <c r="WGF187" s="48"/>
      <c r="WGG187" s="48"/>
      <c r="WGH187" s="53"/>
      <c r="WGI187" s="48"/>
      <c r="WGJ187" s="49"/>
      <c r="WGK187" s="48"/>
      <c r="WGL187" s="48"/>
      <c r="WGM187" s="53"/>
      <c r="WGN187" s="48"/>
      <c r="WGO187" s="49"/>
      <c r="WGP187" s="48"/>
      <c r="WGQ187" s="48"/>
      <c r="WGR187" s="53"/>
      <c r="WGS187" s="48"/>
      <c r="WGT187" s="49"/>
      <c r="WGU187" s="48"/>
      <c r="WGV187" s="48"/>
      <c r="WGW187" s="53"/>
      <c r="WGX187" s="48"/>
      <c r="WGY187" s="49"/>
      <c r="WGZ187" s="48"/>
      <c r="WHA187" s="48"/>
      <c r="WHB187" s="53"/>
      <c r="WHC187" s="48"/>
      <c r="WHD187" s="49"/>
      <c r="WHE187" s="48"/>
      <c r="WHF187" s="48"/>
      <c r="WHG187" s="53"/>
      <c r="WHH187" s="48"/>
      <c r="WHI187" s="49"/>
      <c r="WHJ187" s="48"/>
      <c r="WHK187" s="48"/>
      <c r="WHL187" s="53"/>
      <c r="WHM187" s="48"/>
      <c r="WHN187" s="49"/>
      <c r="WHO187" s="48"/>
      <c r="WHP187" s="48"/>
      <c r="WHQ187" s="53"/>
      <c r="WHR187" s="48"/>
      <c r="WHS187" s="49"/>
      <c r="WHT187" s="48"/>
      <c r="WHU187" s="48"/>
      <c r="WHV187" s="53"/>
      <c r="WHW187" s="48"/>
      <c r="WHX187" s="49"/>
      <c r="WHY187" s="48"/>
      <c r="WHZ187" s="48"/>
      <c r="WIA187" s="53"/>
      <c r="WIB187" s="48"/>
      <c r="WIC187" s="49"/>
      <c r="WID187" s="48"/>
      <c r="WIE187" s="48"/>
      <c r="WIF187" s="53"/>
      <c r="WIG187" s="48"/>
      <c r="WIH187" s="49"/>
      <c r="WII187" s="48"/>
      <c r="WIJ187" s="48"/>
      <c r="WIK187" s="53"/>
      <c r="WIL187" s="48"/>
      <c r="WIM187" s="49"/>
      <c r="WIN187" s="48"/>
      <c r="WIO187" s="48"/>
      <c r="WIP187" s="53"/>
      <c r="WIQ187" s="48"/>
      <c r="WIR187" s="49"/>
      <c r="WIS187" s="48"/>
      <c r="WIT187" s="48"/>
      <c r="WIU187" s="53"/>
      <c r="WIV187" s="48"/>
      <c r="WIW187" s="49"/>
      <c r="WIX187" s="48"/>
      <c r="WIY187" s="48"/>
      <c r="WIZ187" s="53"/>
      <c r="WJA187" s="48"/>
      <c r="WJB187" s="49"/>
      <c r="WJC187" s="48"/>
      <c r="WJD187" s="48"/>
      <c r="WJE187" s="53"/>
      <c r="WJF187" s="48"/>
      <c r="WJG187" s="49"/>
      <c r="WJH187" s="48"/>
      <c r="WJI187" s="48"/>
      <c r="WJJ187" s="53"/>
      <c r="WJK187" s="48"/>
      <c r="WJL187" s="49"/>
      <c r="WJM187" s="48"/>
      <c r="WJN187" s="48"/>
      <c r="WJO187" s="53"/>
      <c r="WJP187" s="48"/>
      <c r="WJQ187" s="49"/>
      <c r="WJR187" s="48"/>
      <c r="WJS187" s="48"/>
      <c r="WJT187" s="53"/>
      <c r="WJU187" s="48"/>
      <c r="WJV187" s="49"/>
      <c r="WJW187" s="48"/>
      <c r="WJX187" s="48"/>
      <c r="WJY187" s="53"/>
      <c r="WJZ187" s="48"/>
      <c r="WKA187" s="49"/>
      <c r="WKB187" s="48"/>
      <c r="WKC187" s="48"/>
      <c r="WKD187" s="53"/>
      <c r="WKE187" s="48"/>
      <c r="WKF187" s="49"/>
      <c r="WKG187" s="48"/>
      <c r="WKH187" s="48"/>
      <c r="WKI187" s="53"/>
      <c r="WKJ187" s="48"/>
      <c r="WKK187" s="49"/>
      <c r="WKL187" s="48"/>
      <c r="WKM187" s="48"/>
      <c r="WKN187" s="53"/>
      <c r="WKO187" s="48"/>
      <c r="WKP187" s="49"/>
      <c r="WKQ187" s="48"/>
      <c r="WKR187" s="48"/>
      <c r="WKS187" s="53"/>
      <c r="WKT187" s="48"/>
      <c r="WKU187" s="49"/>
      <c r="WKV187" s="48"/>
      <c r="WKW187" s="48"/>
      <c r="WKX187" s="53"/>
      <c r="WKY187" s="48"/>
      <c r="WKZ187" s="49"/>
      <c r="WLA187" s="48"/>
      <c r="WLB187" s="48"/>
      <c r="WLC187" s="53"/>
      <c r="WLD187" s="48"/>
      <c r="WLE187" s="49"/>
      <c r="WLF187" s="48"/>
      <c r="WLG187" s="48"/>
      <c r="WLH187" s="53"/>
      <c r="WLI187" s="48"/>
      <c r="WLJ187" s="49"/>
      <c r="WLK187" s="48"/>
      <c r="WLL187" s="48"/>
      <c r="WLM187" s="53"/>
      <c r="WLN187" s="48"/>
      <c r="WLO187" s="49"/>
      <c r="WLP187" s="48"/>
      <c r="WLQ187" s="48"/>
      <c r="WLR187" s="53"/>
      <c r="WLS187" s="48"/>
      <c r="WLT187" s="49"/>
      <c r="WLU187" s="48"/>
      <c r="WLV187" s="48"/>
      <c r="WLW187" s="53"/>
      <c r="WLX187" s="48"/>
      <c r="WLY187" s="49"/>
      <c r="WLZ187" s="48"/>
      <c r="WMA187" s="48"/>
      <c r="WMB187" s="53"/>
      <c r="WMC187" s="48"/>
      <c r="WMD187" s="49"/>
      <c r="WME187" s="48"/>
      <c r="WMF187" s="48"/>
      <c r="WMG187" s="53"/>
      <c r="WMH187" s="48"/>
      <c r="WMI187" s="49"/>
      <c r="WMJ187" s="48"/>
      <c r="WMK187" s="48"/>
      <c r="WML187" s="53"/>
      <c r="WMM187" s="48"/>
      <c r="WMN187" s="49"/>
      <c r="WMO187" s="48"/>
      <c r="WMP187" s="48"/>
      <c r="WMQ187" s="53"/>
      <c r="WMR187" s="48"/>
      <c r="WMS187" s="49"/>
      <c r="WMT187" s="48"/>
      <c r="WMU187" s="48"/>
      <c r="WMV187" s="53"/>
      <c r="WMW187" s="48"/>
      <c r="WMX187" s="49"/>
      <c r="WMY187" s="48"/>
      <c r="WMZ187" s="48"/>
      <c r="WNA187" s="53"/>
      <c r="WNB187" s="48"/>
      <c r="WNC187" s="49"/>
      <c r="WND187" s="48"/>
      <c r="WNE187" s="48"/>
      <c r="WNF187" s="53"/>
      <c r="WNG187" s="48"/>
      <c r="WNH187" s="49"/>
      <c r="WNI187" s="48"/>
      <c r="WNJ187" s="48"/>
      <c r="WNK187" s="53"/>
      <c r="WNL187" s="48"/>
      <c r="WNM187" s="49"/>
      <c r="WNN187" s="48"/>
      <c r="WNO187" s="48"/>
      <c r="WNP187" s="53"/>
      <c r="WNQ187" s="48"/>
      <c r="WNR187" s="49"/>
      <c r="WNS187" s="48"/>
      <c r="WNT187" s="48"/>
      <c r="WNU187" s="53"/>
      <c r="WNV187" s="48"/>
      <c r="WNW187" s="49"/>
      <c r="WNX187" s="48"/>
      <c r="WNY187" s="48"/>
      <c r="WNZ187" s="53"/>
      <c r="WOA187" s="48"/>
      <c r="WOB187" s="49"/>
      <c r="WOC187" s="48"/>
      <c r="WOD187" s="48"/>
      <c r="WOE187" s="53"/>
      <c r="WOF187" s="48"/>
      <c r="WOG187" s="49"/>
      <c r="WOH187" s="48"/>
      <c r="WOI187" s="48"/>
      <c r="WOJ187" s="53"/>
      <c r="WOK187" s="48"/>
      <c r="WOL187" s="49"/>
      <c r="WOM187" s="48"/>
      <c r="WON187" s="48"/>
      <c r="WOO187" s="53"/>
      <c r="WOP187" s="48"/>
      <c r="WOQ187" s="49"/>
      <c r="WOR187" s="48"/>
      <c r="WOS187" s="48"/>
      <c r="WOT187" s="53"/>
      <c r="WOU187" s="48"/>
      <c r="WOV187" s="49"/>
      <c r="WOW187" s="48"/>
      <c r="WOX187" s="48"/>
      <c r="WOY187" s="53"/>
      <c r="WOZ187" s="48"/>
      <c r="WPA187" s="49"/>
      <c r="WPB187" s="48"/>
      <c r="WPC187" s="48"/>
      <c r="WPD187" s="53"/>
      <c r="WPE187" s="48"/>
      <c r="WPF187" s="49"/>
      <c r="WPG187" s="48"/>
      <c r="WPH187" s="48"/>
      <c r="WPI187" s="53"/>
      <c r="WPJ187" s="48"/>
      <c r="WPK187" s="49"/>
      <c r="WPL187" s="48"/>
      <c r="WPM187" s="48"/>
      <c r="WPN187" s="53"/>
      <c r="WPO187" s="48"/>
      <c r="WPP187" s="49"/>
      <c r="WPQ187" s="48"/>
      <c r="WPR187" s="48"/>
      <c r="WPS187" s="53"/>
      <c r="WPT187" s="48"/>
      <c r="WPU187" s="49"/>
      <c r="WPV187" s="48"/>
      <c r="WPW187" s="48"/>
      <c r="WPX187" s="53"/>
      <c r="WPY187" s="48"/>
      <c r="WPZ187" s="49"/>
      <c r="WQA187" s="48"/>
      <c r="WQB187" s="48"/>
      <c r="WQC187" s="53"/>
      <c r="WQD187" s="48"/>
      <c r="WQE187" s="49"/>
      <c r="WQF187" s="48"/>
      <c r="WQG187" s="48"/>
      <c r="WQH187" s="53"/>
      <c r="WQI187" s="48"/>
      <c r="WQJ187" s="49"/>
      <c r="WQK187" s="48"/>
      <c r="WQL187" s="48"/>
      <c r="WQM187" s="53"/>
      <c r="WQN187" s="48"/>
      <c r="WQO187" s="49"/>
      <c r="WQP187" s="48"/>
      <c r="WQQ187" s="48"/>
      <c r="WQR187" s="53"/>
      <c r="WQS187" s="48"/>
      <c r="WQT187" s="49"/>
      <c r="WQU187" s="48"/>
      <c r="WQV187" s="48"/>
      <c r="WQW187" s="53"/>
      <c r="WQX187" s="48"/>
      <c r="WQY187" s="49"/>
      <c r="WQZ187" s="48"/>
      <c r="WRA187" s="48"/>
      <c r="WRB187" s="53"/>
      <c r="WRC187" s="48"/>
      <c r="WRD187" s="49"/>
      <c r="WRE187" s="48"/>
      <c r="WRF187" s="48"/>
      <c r="WRG187" s="53"/>
      <c r="WRH187" s="48"/>
      <c r="WRI187" s="49"/>
      <c r="WRJ187" s="48"/>
      <c r="WRK187" s="48"/>
      <c r="WRL187" s="53"/>
      <c r="WRM187" s="48"/>
      <c r="WRN187" s="49"/>
      <c r="WRO187" s="48"/>
      <c r="WRP187" s="48"/>
      <c r="WRQ187" s="53"/>
      <c r="WRR187" s="48"/>
      <c r="WRS187" s="49"/>
      <c r="WRT187" s="48"/>
      <c r="WRU187" s="48"/>
      <c r="WRV187" s="53"/>
      <c r="WRW187" s="48"/>
      <c r="WRX187" s="49"/>
      <c r="WRY187" s="48"/>
      <c r="WRZ187" s="48"/>
      <c r="WSA187" s="53"/>
      <c r="WSB187" s="48"/>
      <c r="WSC187" s="49"/>
      <c r="WSD187" s="48"/>
      <c r="WSE187" s="48"/>
      <c r="WSF187" s="53"/>
      <c r="WSG187" s="48"/>
      <c r="WSH187" s="49"/>
      <c r="WSI187" s="48"/>
      <c r="WSJ187" s="48"/>
      <c r="WSK187" s="53"/>
      <c r="WSL187" s="48"/>
      <c r="WSM187" s="49"/>
      <c r="WSN187" s="48"/>
      <c r="WSO187" s="48"/>
      <c r="WSP187" s="53"/>
      <c r="WSQ187" s="48"/>
      <c r="WSR187" s="49"/>
      <c r="WSS187" s="48"/>
      <c r="WST187" s="48"/>
      <c r="WSU187" s="53"/>
      <c r="WSV187" s="48"/>
      <c r="WSW187" s="49"/>
      <c r="WSX187" s="48"/>
      <c r="WSY187" s="48"/>
      <c r="WSZ187" s="53"/>
      <c r="WTA187" s="48"/>
      <c r="WTB187" s="49"/>
      <c r="WTC187" s="48"/>
      <c r="WTD187" s="48"/>
      <c r="WTE187" s="53"/>
      <c r="WTF187" s="48"/>
      <c r="WTG187" s="49"/>
      <c r="WTH187" s="48"/>
      <c r="WTI187" s="48"/>
      <c r="WTJ187" s="53"/>
      <c r="WTK187" s="48"/>
      <c r="WTL187" s="49"/>
      <c r="WTM187" s="48"/>
      <c r="WTN187" s="48"/>
      <c r="WTO187" s="53"/>
      <c r="WTP187" s="48"/>
      <c r="WTQ187" s="49"/>
      <c r="WTR187" s="48"/>
      <c r="WTS187" s="48"/>
      <c r="WTT187" s="53"/>
      <c r="WTU187" s="48"/>
      <c r="WTV187" s="49"/>
      <c r="WTW187" s="48"/>
      <c r="WTX187" s="48"/>
      <c r="WTY187" s="53"/>
      <c r="WTZ187" s="48"/>
      <c r="WUA187" s="49"/>
      <c r="WUB187" s="48"/>
      <c r="WUC187" s="48"/>
      <c r="WUD187" s="53"/>
      <c r="WUE187" s="48"/>
      <c r="WUF187" s="49"/>
      <c r="WUG187" s="48"/>
      <c r="WUH187" s="48"/>
      <c r="WUI187" s="53"/>
      <c r="WUJ187" s="48"/>
      <c r="WUK187" s="49"/>
      <c r="WUL187" s="48"/>
      <c r="WUM187" s="48"/>
      <c r="WUN187" s="53"/>
      <c r="WUO187" s="48"/>
      <c r="WUP187" s="49"/>
      <c r="WUQ187" s="48"/>
      <c r="WUR187" s="48"/>
      <c r="WUS187" s="53"/>
      <c r="WUT187" s="48"/>
      <c r="WUU187" s="49"/>
      <c r="WUV187" s="48"/>
      <c r="WUW187" s="48"/>
      <c r="WUX187" s="53"/>
      <c r="WUY187" s="48"/>
      <c r="WUZ187" s="49"/>
      <c r="WVA187" s="48"/>
      <c r="WVB187" s="48"/>
      <c r="WVC187" s="53"/>
      <c r="WVD187" s="48"/>
      <c r="WVE187" s="49"/>
      <c r="WVF187" s="48"/>
      <c r="WVG187" s="48"/>
      <c r="WVH187" s="53"/>
      <c r="WVI187" s="48"/>
      <c r="WVJ187" s="49"/>
      <c r="WVK187" s="48"/>
      <c r="WVL187" s="48"/>
      <c r="WVM187" s="53"/>
      <c r="WVN187" s="48"/>
      <c r="WVO187" s="49"/>
      <c r="WVP187" s="48"/>
      <c r="WVQ187" s="48"/>
      <c r="WVR187" s="53"/>
      <c r="WVS187" s="48"/>
      <c r="WVT187" s="49"/>
      <c r="WVU187" s="48"/>
      <c r="WVV187" s="48"/>
      <c r="WVW187" s="53"/>
      <c r="WVX187" s="48"/>
      <c r="WVY187" s="49"/>
      <c r="WVZ187" s="48"/>
      <c r="WWA187" s="48"/>
      <c r="WWB187" s="53"/>
      <c r="WWC187" s="48"/>
      <c r="WWD187" s="49"/>
      <c r="WWE187" s="48"/>
      <c r="WWF187" s="48"/>
      <c r="WWG187" s="53"/>
      <c r="WWH187" s="48"/>
      <c r="WWI187" s="49"/>
      <c r="WWJ187" s="48"/>
      <c r="WWK187" s="48"/>
      <c r="WWL187" s="53"/>
      <c r="WWM187" s="48"/>
      <c r="WWN187" s="49"/>
      <c r="WWO187" s="48"/>
      <c r="WWP187" s="48"/>
      <c r="WWQ187" s="53"/>
      <c r="WWR187" s="48"/>
      <c r="WWS187" s="49"/>
      <c r="WWT187" s="48"/>
      <c r="WWU187" s="48"/>
      <c r="WWV187" s="53"/>
      <c r="WWW187" s="48"/>
      <c r="WWX187" s="49"/>
      <c r="WWY187" s="48"/>
      <c r="WWZ187" s="48"/>
      <c r="WXA187" s="53"/>
      <c r="WXB187" s="48"/>
      <c r="WXC187" s="49"/>
      <c r="WXD187" s="48"/>
      <c r="WXE187" s="48"/>
      <c r="WXF187" s="53"/>
      <c r="WXG187" s="48"/>
      <c r="WXH187" s="49"/>
      <c r="WXI187" s="48"/>
      <c r="WXJ187" s="48"/>
      <c r="WXK187" s="53"/>
      <c r="WXL187" s="48"/>
      <c r="WXM187" s="49"/>
      <c r="WXN187" s="48"/>
      <c r="WXO187" s="48"/>
      <c r="WXP187" s="53"/>
      <c r="WXQ187" s="48"/>
      <c r="WXR187" s="49"/>
      <c r="WXS187" s="48"/>
      <c r="WXT187" s="48"/>
      <c r="WXU187" s="53"/>
      <c r="WXV187" s="48"/>
      <c r="WXW187" s="49"/>
      <c r="WXX187" s="48"/>
      <c r="WXY187" s="48"/>
      <c r="WXZ187" s="53"/>
      <c r="WYA187" s="48"/>
      <c r="WYB187" s="49"/>
      <c r="WYC187" s="48"/>
      <c r="WYD187" s="48"/>
      <c r="WYE187" s="53"/>
      <c r="WYF187" s="48"/>
      <c r="WYG187" s="49"/>
      <c r="WYH187" s="48"/>
      <c r="WYI187" s="48"/>
      <c r="WYJ187" s="53"/>
      <c r="WYK187" s="48"/>
      <c r="WYL187" s="49"/>
      <c r="WYM187" s="48"/>
      <c r="WYN187" s="48"/>
      <c r="WYO187" s="53"/>
      <c r="WYP187" s="48"/>
      <c r="WYQ187" s="49"/>
      <c r="WYR187" s="48"/>
      <c r="WYS187" s="48"/>
      <c r="WYT187" s="53"/>
      <c r="WYU187" s="48"/>
      <c r="WYV187" s="49"/>
      <c r="WYW187" s="48"/>
      <c r="WYX187" s="48"/>
      <c r="WYY187" s="53"/>
      <c r="WYZ187" s="48"/>
      <c r="WZA187" s="49"/>
      <c r="WZB187" s="48"/>
      <c r="WZC187" s="48"/>
      <c r="WZD187" s="53"/>
      <c r="WZE187" s="48"/>
      <c r="WZF187" s="49"/>
      <c r="WZG187" s="48"/>
      <c r="WZH187" s="48"/>
      <c r="WZI187" s="53"/>
      <c r="WZJ187" s="48"/>
      <c r="WZK187" s="49"/>
      <c r="WZL187" s="48"/>
      <c r="WZM187" s="48"/>
      <c r="WZN187" s="53"/>
      <c r="WZO187" s="48"/>
      <c r="WZP187" s="49"/>
      <c r="WZQ187" s="48"/>
      <c r="WZR187" s="48"/>
      <c r="WZS187" s="53"/>
      <c r="WZT187" s="48"/>
      <c r="WZU187" s="49"/>
      <c r="WZV187" s="48"/>
      <c r="WZW187" s="48"/>
      <c r="WZX187" s="53"/>
      <c r="WZY187" s="48"/>
      <c r="WZZ187" s="49"/>
      <c r="XAA187" s="48"/>
      <c r="XAB187" s="48"/>
      <c r="XAC187" s="53"/>
      <c r="XAD187" s="48"/>
      <c r="XAE187" s="49"/>
      <c r="XAF187" s="48"/>
      <c r="XAG187" s="48"/>
      <c r="XAH187" s="53"/>
      <c r="XAI187" s="48"/>
      <c r="XAJ187" s="49"/>
      <c r="XAK187" s="48"/>
      <c r="XAL187" s="48"/>
      <c r="XAM187" s="53"/>
      <c r="XAN187" s="48"/>
      <c r="XAO187" s="49"/>
      <c r="XAP187" s="48"/>
      <c r="XAQ187" s="48"/>
      <c r="XAR187" s="53"/>
      <c r="XAS187" s="48"/>
      <c r="XAT187" s="49"/>
      <c r="XAU187" s="48"/>
      <c r="XAV187" s="48"/>
      <c r="XAW187" s="53"/>
      <c r="XAX187" s="48"/>
      <c r="XAY187" s="49"/>
      <c r="XAZ187" s="48"/>
      <c r="XBA187" s="48"/>
      <c r="XBB187" s="53"/>
      <c r="XBC187" s="48"/>
      <c r="XBD187" s="49"/>
      <c r="XBE187" s="48"/>
      <c r="XBF187" s="48"/>
      <c r="XBG187" s="53"/>
      <c r="XBH187" s="48"/>
      <c r="XBI187" s="49"/>
      <c r="XBJ187" s="48"/>
      <c r="XBK187" s="48"/>
      <c r="XBL187" s="53"/>
      <c r="XBM187" s="48"/>
      <c r="XBN187" s="49"/>
      <c r="XBO187" s="48"/>
      <c r="XBP187" s="48"/>
      <c r="XBQ187" s="53"/>
      <c r="XBR187" s="48"/>
      <c r="XBS187" s="49"/>
      <c r="XBT187" s="48"/>
      <c r="XBU187" s="48"/>
      <c r="XBV187" s="53"/>
      <c r="XBW187" s="48"/>
      <c r="XBX187" s="49"/>
      <c r="XBY187" s="48"/>
      <c r="XBZ187" s="48"/>
      <c r="XCA187" s="53"/>
      <c r="XCB187" s="48"/>
      <c r="XCC187" s="49"/>
      <c r="XCD187" s="48"/>
      <c r="XCE187" s="48"/>
      <c r="XCF187" s="53"/>
      <c r="XCG187" s="48"/>
      <c r="XCH187" s="49"/>
      <c r="XCI187" s="48"/>
      <c r="XCJ187" s="48"/>
      <c r="XCK187" s="53"/>
      <c r="XCL187" s="48"/>
      <c r="XCM187" s="49"/>
      <c r="XCN187" s="48"/>
      <c r="XCO187" s="48"/>
      <c r="XCP187" s="53"/>
      <c r="XCQ187" s="48"/>
      <c r="XCR187" s="49"/>
      <c r="XCS187" s="48"/>
      <c r="XCT187" s="48"/>
      <c r="XCU187" s="53"/>
      <c r="XCV187" s="48"/>
      <c r="XCW187" s="49"/>
      <c r="XCX187" s="48"/>
      <c r="XCY187" s="48"/>
      <c r="XCZ187" s="53"/>
      <c r="XDA187" s="48"/>
      <c r="XDB187" s="49"/>
      <c r="XDC187" s="48"/>
      <c r="XDD187" s="48"/>
      <c r="XDE187" s="53"/>
      <c r="XDF187" s="48"/>
      <c r="XDG187" s="49"/>
      <c r="XDH187" s="48"/>
      <c r="XDI187" s="48"/>
      <c r="XDJ187" s="53"/>
      <c r="XDK187" s="48"/>
      <c r="XDL187" s="49"/>
      <c r="XDM187" s="48"/>
      <c r="XDN187" s="48"/>
      <c r="XDO187" s="53"/>
      <c r="XDP187" s="48"/>
      <c r="XDQ187" s="49"/>
      <c r="XDR187" s="48"/>
      <c r="XDS187" s="48"/>
      <c r="XDT187" s="53"/>
      <c r="XDU187" s="48"/>
      <c r="XDV187" s="49"/>
      <c r="XDW187" s="48"/>
      <c r="XDX187" s="48"/>
      <c r="XDY187" s="53"/>
      <c r="XDZ187" s="48"/>
      <c r="XEA187" s="49"/>
      <c r="XEB187" s="48"/>
      <c r="XEC187" s="48"/>
      <c r="XED187" s="53"/>
      <c r="XEE187" s="48"/>
      <c r="XEF187" s="49"/>
      <c r="XEG187" s="48"/>
      <c r="XEH187" s="48"/>
      <c r="XEI187" s="53"/>
      <c r="XEJ187" s="48"/>
      <c r="XEK187" s="49"/>
      <c r="XEL187" s="48"/>
      <c r="XEM187" s="48"/>
      <c r="XEN187" s="53"/>
      <c r="XEO187" s="48"/>
      <c r="XEP187" s="49"/>
      <c r="XEQ187" s="48"/>
      <c r="XER187" s="48"/>
      <c r="XES187" s="53"/>
      <c r="XET187" s="48"/>
      <c r="XEU187" s="49"/>
      <c r="XEV187" s="48"/>
      <c r="XEW187" s="48"/>
      <c r="XEX187" s="53"/>
      <c r="XEY187" s="48"/>
      <c r="XEZ187" s="49"/>
      <c r="XFA187" s="48"/>
      <c r="XFB187" s="48"/>
      <c r="XFC187" s="53"/>
      <c r="XFD187" s="48"/>
    </row>
    <row r="188" spans="1:16384" s="55" customFormat="1" ht="108" x14ac:dyDescent="0.25">
      <c r="A188" s="48">
        <f>A186+10</f>
        <v>620</v>
      </c>
      <c r="B188" s="48"/>
      <c r="C188" s="53" t="s">
        <v>148</v>
      </c>
      <c r="D188" s="48" t="s">
        <v>145</v>
      </c>
      <c r="E188" s="80">
        <v>7</v>
      </c>
      <c r="F188" s="50"/>
      <c r="G188" s="54"/>
      <c r="H188" s="52">
        <f>F188*E188</f>
        <v>0</v>
      </c>
      <c r="K188" s="80"/>
    </row>
    <row r="189" spans="1:16384" s="55" customFormat="1" ht="12" x14ac:dyDescent="0.25">
      <c r="A189" s="48"/>
      <c r="B189" s="48"/>
      <c r="C189" s="53"/>
      <c r="D189" s="48"/>
      <c r="E189" s="80"/>
      <c r="F189" s="50"/>
      <c r="G189" s="54"/>
      <c r="H189" s="52"/>
      <c r="K189" s="80"/>
    </row>
    <row r="190" spans="1:16384" s="55" customFormat="1" ht="108" x14ac:dyDescent="0.25">
      <c r="A190" s="48">
        <f>A188+10</f>
        <v>630</v>
      </c>
      <c r="B190" s="48"/>
      <c r="C190" s="53" t="s">
        <v>149</v>
      </c>
      <c r="D190" s="48" t="s">
        <v>145</v>
      </c>
      <c r="E190" s="80">
        <v>22</v>
      </c>
      <c r="F190" s="50"/>
      <c r="G190" s="54"/>
      <c r="H190" s="52">
        <f>F190*E190</f>
        <v>0</v>
      </c>
      <c r="K190" s="80"/>
    </row>
    <row r="191" spans="1:16384" s="55" customFormat="1" ht="12" x14ac:dyDescent="0.25">
      <c r="A191" s="48"/>
      <c r="B191" s="48"/>
      <c r="C191" s="53"/>
      <c r="D191" s="48"/>
      <c r="E191" s="80"/>
      <c r="F191" s="50"/>
      <c r="G191" s="54"/>
      <c r="H191" s="52"/>
      <c r="K191" s="80"/>
    </row>
    <row r="192" spans="1:16384" s="55" customFormat="1" ht="121.5" customHeight="1" x14ac:dyDescent="0.25">
      <c r="A192" s="48">
        <f>A190+10</f>
        <v>640</v>
      </c>
      <c r="B192" s="48"/>
      <c r="C192" s="53" t="s">
        <v>150</v>
      </c>
      <c r="D192" s="48" t="s">
        <v>145</v>
      </c>
      <c r="E192" s="80">
        <v>14</v>
      </c>
      <c r="F192" s="50"/>
      <c r="G192" s="54"/>
      <c r="H192" s="52">
        <f>F192*E192</f>
        <v>0</v>
      </c>
      <c r="K192" s="80"/>
    </row>
    <row r="193" spans="1:11" s="55" customFormat="1" ht="12" x14ac:dyDescent="0.25">
      <c r="A193" s="48"/>
      <c r="B193" s="48"/>
      <c r="C193" s="53"/>
      <c r="D193" s="48"/>
      <c r="E193" s="81"/>
      <c r="F193" s="50"/>
      <c r="G193" s="54"/>
      <c r="H193" s="52"/>
      <c r="K193" s="81"/>
    </row>
    <row r="194" spans="1:11" s="55" customFormat="1" ht="95.25" customHeight="1" x14ac:dyDescent="0.25">
      <c r="A194" s="48">
        <f>A192+10</f>
        <v>650</v>
      </c>
      <c r="B194" s="48"/>
      <c r="C194" s="53" t="s">
        <v>190</v>
      </c>
      <c r="D194" s="48" t="s">
        <v>19</v>
      </c>
      <c r="E194" s="80">
        <v>4</v>
      </c>
      <c r="F194" s="50"/>
      <c r="G194" s="54"/>
      <c r="H194" s="52">
        <f>F194*E194</f>
        <v>0</v>
      </c>
      <c r="K194" s="80"/>
    </row>
    <row r="195" spans="1:11" s="55" customFormat="1" ht="12" x14ac:dyDescent="0.25">
      <c r="A195" s="48"/>
      <c r="B195" s="48"/>
      <c r="C195" s="53"/>
      <c r="D195" s="48"/>
      <c r="E195" s="80"/>
      <c r="F195" s="50"/>
      <c r="G195" s="54"/>
      <c r="H195" s="52"/>
      <c r="K195" s="80"/>
    </row>
    <row r="196" spans="1:11" s="55" customFormat="1" ht="96" x14ac:dyDescent="0.25">
      <c r="A196" s="48">
        <f>A194+10</f>
        <v>660</v>
      </c>
      <c r="B196" s="48"/>
      <c r="C196" s="53" t="s">
        <v>151</v>
      </c>
      <c r="D196" s="48" t="s">
        <v>19</v>
      </c>
      <c r="E196" s="80">
        <v>4</v>
      </c>
      <c r="F196" s="50"/>
      <c r="G196" s="54"/>
      <c r="H196" s="52">
        <f>F196*E196</f>
        <v>0</v>
      </c>
      <c r="K196" s="80"/>
    </row>
    <row r="197" spans="1:11" s="55" customFormat="1" ht="12" x14ac:dyDescent="0.25">
      <c r="A197" s="48"/>
      <c r="B197" s="48"/>
      <c r="C197" s="53"/>
      <c r="D197" s="48"/>
      <c r="E197" s="80"/>
      <c r="F197" s="50"/>
      <c r="G197" s="54"/>
      <c r="H197" s="52"/>
      <c r="K197" s="80"/>
    </row>
    <row r="198" spans="1:11" s="55" customFormat="1" ht="96" x14ac:dyDescent="0.25">
      <c r="A198" s="48">
        <f>A196+10</f>
        <v>670</v>
      </c>
      <c r="B198" s="48"/>
      <c r="C198" s="53" t="s">
        <v>152</v>
      </c>
      <c r="D198" s="48" t="s">
        <v>145</v>
      </c>
      <c r="E198" s="80">
        <v>9</v>
      </c>
      <c r="F198" s="50"/>
      <c r="G198" s="54"/>
      <c r="H198" s="52">
        <f>F198*E198</f>
        <v>0</v>
      </c>
      <c r="K198" s="80"/>
    </row>
    <row r="199" spans="1:11" s="55" customFormat="1" ht="12" x14ac:dyDescent="0.25">
      <c r="A199" s="48"/>
      <c r="B199" s="48"/>
      <c r="C199" s="53"/>
      <c r="D199" s="48"/>
      <c r="E199" s="80"/>
      <c r="F199" s="50"/>
      <c r="G199" s="54"/>
      <c r="H199" s="52"/>
      <c r="K199" s="80"/>
    </row>
    <row r="200" spans="1:11" s="55" customFormat="1" ht="120" x14ac:dyDescent="0.25">
      <c r="A200" s="48">
        <f t="shared" ref="A200" si="57">A198+10</f>
        <v>680</v>
      </c>
      <c r="B200" s="48"/>
      <c r="C200" s="53" t="s">
        <v>186</v>
      </c>
      <c r="D200" s="48" t="s">
        <v>145</v>
      </c>
      <c r="E200" s="80">
        <v>40</v>
      </c>
      <c r="F200" s="50"/>
      <c r="G200" s="54"/>
      <c r="H200" s="52">
        <f>F200*E200</f>
        <v>0</v>
      </c>
      <c r="K200" s="80"/>
    </row>
    <row r="201" spans="1:11" s="55" customFormat="1" ht="12" x14ac:dyDescent="0.25">
      <c r="A201" s="48"/>
      <c r="B201" s="48"/>
      <c r="C201" s="53"/>
      <c r="D201" s="48"/>
      <c r="E201" s="80"/>
      <c r="F201" s="50"/>
      <c r="G201" s="54"/>
      <c r="H201" s="52"/>
      <c r="K201" s="80"/>
    </row>
    <row r="202" spans="1:11" s="55" customFormat="1" ht="72" x14ac:dyDescent="0.25">
      <c r="A202" s="48">
        <f t="shared" ref="A202" si="58">A200+10</f>
        <v>690</v>
      </c>
      <c r="B202" s="48"/>
      <c r="C202" s="53" t="s">
        <v>153</v>
      </c>
      <c r="D202" s="48" t="s">
        <v>145</v>
      </c>
      <c r="E202" s="80">
        <v>16</v>
      </c>
      <c r="F202" s="50"/>
      <c r="G202" s="54"/>
      <c r="H202" s="52">
        <f>F202*E202</f>
        <v>0</v>
      </c>
      <c r="K202" s="80"/>
    </row>
    <row r="203" spans="1:11" s="55" customFormat="1" ht="12" x14ac:dyDescent="0.25">
      <c r="A203" s="48"/>
      <c r="B203" s="48"/>
      <c r="C203" s="53"/>
      <c r="D203" s="48"/>
      <c r="E203" s="80"/>
      <c r="F203" s="50"/>
      <c r="G203" s="54"/>
      <c r="H203" s="52"/>
      <c r="K203" s="80"/>
    </row>
    <row r="204" spans="1:11" s="55" customFormat="1" ht="84" x14ac:dyDescent="0.25">
      <c r="A204" s="48">
        <f t="shared" ref="A204" si="59">A202+10</f>
        <v>700</v>
      </c>
      <c r="B204" s="48"/>
      <c r="C204" s="53" t="s">
        <v>154</v>
      </c>
      <c r="D204" s="48" t="s">
        <v>145</v>
      </c>
      <c r="E204" s="80">
        <v>80</v>
      </c>
      <c r="F204" s="50"/>
      <c r="G204" s="54"/>
      <c r="H204" s="52">
        <f>F204*E204</f>
        <v>0</v>
      </c>
      <c r="K204" s="80"/>
    </row>
    <row r="205" spans="1:11" s="55" customFormat="1" ht="12" x14ac:dyDescent="0.25">
      <c r="A205" s="48"/>
      <c r="B205" s="48"/>
      <c r="C205" s="53"/>
      <c r="D205" s="48"/>
      <c r="E205" s="80"/>
      <c r="F205" s="50"/>
      <c r="G205" s="54"/>
      <c r="H205" s="52"/>
      <c r="K205" s="80"/>
    </row>
    <row r="206" spans="1:11" s="55" customFormat="1" ht="36" x14ac:dyDescent="0.25">
      <c r="A206" s="48">
        <f>A204+10</f>
        <v>710</v>
      </c>
      <c r="B206" s="48"/>
      <c r="C206" s="53" t="s">
        <v>108</v>
      </c>
      <c r="D206" s="48" t="s">
        <v>145</v>
      </c>
      <c r="E206" s="80">
        <v>8</v>
      </c>
      <c r="F206" s="50"/>
      <c r="G206" s="54"/>
      <c r="H206" s="52">
        <f>F206*E206</f>
        <v>0</v>
      </c>
      <c r="K206" s="80"/>
    </row>
    <row r="207" spans="1:11" s="55" customFormat="1" ht="12" x14ac:dyDescent="0.25">
      <c r="A207" s="48"/>
      <c r="B207" s="48"/>
      <c r="C207" s="53"/>
      <c r="D207" s="48"/>
      <c r="E207" s="80"/>
      <c r="F207" s="50"/>
      <c r="G207" s="54"/>
      <c r="H207" s="52"/>
      <c r="K207" s="80"/>
    </row>
    <row r="208" spans="1:11" s="55" customFormat="1" ht="120" x14ac:dyDescent="0.25">
      <c r="A208" s="48">
        <f>A206+10</f>
        <v>720</v>
      </c>
      <c r="B208" s="48"/>
      <c r="C208" s="53" t="s">
        <v>107</v>
      </c>
      <c r="D208" s="48"/>
      <c r="E208" s="80"/>
      <c r="F208" s="50"/>
      <c r="G208" s="54"/>
      <c r="H208" s="52"/>
      <c r="K208" s="80"/>
    </row>
    <row r="209" spans="1:11" s="55" customFormat="1" ht="12" x14ac:dyDescent="0.25">
      <c r="A209" s="48">
        <f>A208+10</f>
        <v>730</v>
      </c>
      <c r="B209" s="48"/>
      <c r="C209" s="53" t="s">
        <v>106</v>
      </c>
      <c r="D209" s="48" t="s">
        <v>19</v>
      </c>
      <c r="E209" s="80">
        <v>22</v>
      </c>
      <c r="F209" s="50"/>
      <c r="G209" s="54"/>
      <c r="H209" s="52">
        <f t="shared" ref="H209:H210" si="60">F209*E209</f>
        <v>0</v>
      </c>
      <c r="K209" s="80"/>
    </row>
    <row r="210" spans="1:11" s="55" customFormat="1" ht="12" x14ac:dyDescent="0.25">
      <c r="A210" s="48">
        <f>A209+10</f>
        <v>740</v>
      </c>
      <c r="B210" s="48"/>
      <c r="C210" s="53" t="s">
        <v>201</v>
      </c>
      <c r="D210" s="48" t="s">
        <v>19</v>
      </c>
      <c r="E210" s="80">
        <v>8</v>
      </c>
      <c r="F210" s="50"/>
      <c r="G210" s="54"/>
      <c r="H210" s="52">
        <f t="shared" si="60"/>
        <v>0</v>
      </c>
      <c r="K210" s="80"/>
    </row>
    <row r="211" spans="1:11" s="55" customFormat="1" ht="12" x14ac:dyDescent="0.25">
      <c r="A211" s="48"/>
      <c r="B211" s="48"/>
      <c r="C211" s="53"/>
      <c r="D211" s="48"/>
      <c r="E211" s="80"/>
      <c r="F211" s="50"/>
      <c r="G211" s="54"/>
      <c r="H211" s="52"/>
      <c r="K211" s="80"/>
    </row>
    <row r="212" spans="1:11" s="55" customFormat="1" ht="144" x14ac:dyDescent="0.25">
      <c r="A212" s="48">
        <f>A210+10</f>
        <v>750</v>
      </c>
      <c r="B212" s="48"/>
      <c r="C212" s="53" t="s">
        <v>200</v>
      </c>
      <c r="D212" s="48"/>
      <c r="E212" s="80"/>
      <c r="F212" s="50"/>
      <c r="G212" s="54"/>
      <c r="H212" s="52"/>
      <c r="K212" s="80"/>
    </row>
    <row r="213" spans="1:11" s="55" customFormat="1" ht="12" x14ac:dyDescent="0.25">
      <c r="A213" s="48">
        <f>A212+10</f>
        <v>760</v>
      </c>
      <c r="B213" s="48"/>
      <c r="C213" s="53" t="s">
        <v>202</v>
      </c>
      <c r="D213" s="48" t="s">
        <v>19</v>
      </c>
      <c r="E213" s="80">
        <v>1</v>
      </c>
      <c r="F213" s="50"/>
      <c r="G213" s="54"/>
      <c r="H213" s="52">
        <f t="shared" ref="H213" si="61">F213*E213</f>
        <v>0</v>
      </c>
      <c r="K213" s="80"/>
    </row>
    <row r="214" spans="1:11" s="55" customFormat="1" ht="12" x14ac:dyDescent="0.25">
      <c r="A214" s="48"/>
      <c r="B214" s="48"/>
      <c r="C214" s="53"/>
      <c r="D214" s="48"/>
      <c r="E214" s="80"/>
      <c r="F214" s="50"/>
      <c r="G214" s="54"/>
      <c r="H214" s="52"/>
      <c r="K214" s="80"/>
    </row>
    <row r="215" spans="1:11" s="55" customFormat="1" ht="97.5" customHeight="1" x14ac:dyDescent="0.25">
      <c r="A215" s="48">
        <f>A213+10</f>
        <v>770</v>
      </c>
      <c r="B215" s="48"/>
      <c r="C215" s="53" t="s">
        <v>157</v>
      </c>
      <c r="D215" s="48" t="s">
        <v>19</v>
      </c>
      <c r="E215" s="80">
        <v>1</v>
      </c>
      <c r="F215" s="50"/>
      <c r="G215" s="54"/>
      <c r="H215" s="52">
        <f t="shared" ref="H215" si="62">F215*E215</f>
        <v>0</v>
      </c>
      <c r="K215" s="80"/>
    </row>
    <row r="216" spans="1:11" s="55" customFormat="1" ht="12" x14ac:dyDescent="0.25">
      <c r="A216" s="48"/>
      <c r="B216" s="48"/>
      <c r="C216" s="53"/>
      <c r="D216" s="48"/>
      <c r="E216" s="80"/>
      <c r="F216" s="50"/>
      <c r="G216" s="54"/>
      <c r="H216" s="52"/>
      <c r="K216" s="80"/>
    </row>
    <row r="217" spans="1:11" s="55" customFormat="1" ht="60" x14ac:dyDescent="0.25">
      <c r="A217" s="48">
        <f>A215+10</f>
        <v>780</v>
      </c>
      <c r="B217" s="48"/>
      <c r="C217" s="53" t="s">
        <v>156</v>
      </c>
      <c r="D217" s="48" t="s">
        <v>19</v>
      </c>
      <c r="E217" s="80">
        <v>1</v>
      </c>
      <c r="F217" s="50"/>
      <c r="G217" s="54"/>
      <c r="H217" s="52">
        <f>F217*E217</f>
        <v>0</v>
      </c>
      <c r="K217" s="80"/>
    </row>
    <row r="218" spans="1:11" s="55" customFormat="1" ht="12" x14ac:dyDescent="0.25">
      <c r="A218" s="48"/>
      <c r="B218" s="48"/>
      <c r="C218" s="53"/>
      <c r="D218" s="48"/>
      <c r="E218" s="80"/>
      <c r="F218" s="50"/>
      <c r="G218" s="54"/>
      <c r="H218" s="52"/>
      <c r="K218" s="80"/>
    </row>
    <row r="219" spans="1:11" s="55" customFormat="1" ht="72" x14ac:dyDescent="0.25">
      <c r="A219" s="48">
        <f>A217+10</f>
        <v>790</v>
      </c>
      <c r="B219" s="48"/>
      <c r="C219" s="53" t="s">
        <v>155</v>
      </c>
      <c r="D219" s="48" t="s">
        <v>19</v>
      </c>
      <c r="E219" s="80">
        <v>1</v>
      </c>
      <c r="F219" s="50"/>
      <c r="G219" s="54"/>
      <c r="H219" s="52">
        <f t="shared" ref="H219" si="63">F219*E219</f>
        <v>0</v>
      </c>
      <c r="K219" s="80"/>
    </row>
    <row r="220" spans="1:11" s="55" customFormat="1" ht="12" x14ac:dyDescent="0.25">
      <c r="A220" s="48"/>
      <c r="B220" s="48"/>
      <c r="C220" s="53"/>
      <c r="D220" s="48"/>
      <c r="E220" s="80"/>
      <c r="F220" s="50"/>
      <c r="G220" s="54"/>
      <c r="H220" s="52"/>
      <c r="K220" s="80"/>
    </row>
    <row r="221" spans="1:11" s="55" customFormat="1" ht="12" x14ac:dyDescent="0.2">
      <c r="A221" s="48">
        <f>A219+10</f>
        <v>800</v>
      </c>
      <c r="B221" s="48"/>
      <c r="C221" s="88" t="s">
        <v>109</v>
      </c>
      <c r="D221" s="93" t="s">
        <v>19</v>
      </c>
      <c r="E221" s="80">
        <v>1</v>
      </c>
      <c r="F221" s="50"/>
      <c r="G221" s="54"/>
      <c r="H221" s="52">
        <f t="shared" ref="H221" si="64">F221*E221</f>
        <v>0</v>
      </c>
      <c r="K221" s="80"/>
    </row>
    <row r="222" spans="1:11" s="55" customFormat="1" ht="12" x14ac:dyDescent="0.2">
      <c r="A222" s="48"/>
      <c r="B222" s="48"/>
      <c r="C222" s="88"/>
      <c r="D222" s="93"/>
      <c r="E222" s="80"/>
      <c r="F222" s="50"/>
      <c r="G222" s="54"/>
      <c r="H222" s="52"/>
      <c r="K222" s="80"/>
    </row>
    <row r="223" spans="1:11" s="55" customFormat="1" ht="12" x14ac:dyDescent="0.2">
      <c r="A223" s="48">
        <f>A221+10</f>
        <v>810</v>
      </c>
      <c r="B223" s="48"/>
      <c r="C223" s="88" t="s">
        <v>110</v>
      </c>
      <c r="D223" s="93" t="s">
        <v>19</v>
      </c>
      <c r="E223" s="80">
        <v>1</v>
      </c>
      <c r="F223" s="50"/>
      <c r="G223" s="54"/>
      <c r="H223" s="52">
        <f t="shared" ref="H223" si="65">F223*E223</f>
        <v>0</v>
      </c>
      <c r="K223" s="80"/>
    </row>
    <row r="224" spans="1:11" s="55" customFormat="1" ht="12" x14ac:dyDescent="0.2">
      <c r="A224" s="48"/>
      <c r="B224" s="48"/>
      <c r="C224" s="88"/>
      <c r="D224" s="93"/>
      <c r="E224" s="49"/>
      <c r="F224" s="50"/>
      <c r="G224" s="54"/>
      <c r="H224" s="52"/>
      <c r="K224" s="49"/>
    </row>
    <row r="225" spans="1:12" ht="15.75" x14ac:dyDescent="0.25">
      <c r="A225" s="70"/>
      <c r="B225" s="71" t="s">
        <v>176</v>
      </c>
      <c r="C225" s="72"/>
      <c r="D225" s="73"/>
      <c r="E225" s="74"/>
      <c r="F225" s="75"/>
      <c r="G225" s="76"/>
      <c r="H225" s="77"/>
      <c r="J225" s="55"/>
      <c r="K225" s="74"/>
      <c r="L225" s="55"/>
    </row>
    <row r="226" spans="1:12" x14ac:dyDescent="0.25">
      <c r="A226" s="39"/>
      <c r="B226" s="40" t="s">
        <v>177</v>
      </c>
      <c r="C226" s="43"/>
      <c r="D226" s="41"/>
      <c r="E226" s="42"/>
      <c r="F226" s="43"/>
      <c r="G226" s="44"/>
      <c r="H226" s="44"/>
      <c r="J226" s="55"/>
      <c r="K226" s="42"/>
      <c r="L226" s="55"/>
    </row>
    <row r="227" spans="1:12" s="55" customFormat="1" ht="12" x14ac:dyDescent="0.25">
      <c r="A227" s="48"/>
      <c r="B227" s="48"/>
      <c r="C227" s="53"/>
      <c r="D227" s="48"/>
      <c r="E227" s="49"/>
      <c r="F227" s="50"/>
      <c r="G227" s="54"/>
      <c r="H227" s="52"/>
      <c r="K227" s="49"/>
    </row>
    <row r="228" spans="1:12" s="55" customFormat="1" ht="120" x14ac:dyDescent="0.25">
      <c r="A228" s="48">
        <f>A223+10</f>
        <v>820</v>
      </c>
      <c r="B228" s="48"/>
      <c r="C228" s="53" t="s">
        <v>178</v>
      </c>
      <c r="D228" s="48" t="s">
        <v>19</v>
      </c>
      <c r="E228" s="80">
        <v>6</v>
      </c>
      <c r="F228" s="50"/>
      <c r="G228" s="54"/>
      <c r="H228" s="52">
        <f>F228*E228</f>
        <v>0</v>
      </c>
      <c r="K228" s="80"/>
    </row>
    <row r="229" spans="1:12" s="55" customFormat="1" ht="12" x14ac:dyDescent="0.25">
      <c r="A229" s="48"/>
      <c r="B229" s="48"/>
      <c r="C229" s="53"/>
      <c r="D229" s="48"/>
      <c r="E229" s="80"/>
      <c r="F229" s="50"/>
      <c r="G229" s="54"/>
      <c r="H229" s="52"/>
      <c r="K229" s="80"/>
    </row>
    <row r="230" spans="1:12" x14ac:dyDescent="0.25">
      <c r="A230" s="39"/>
      <c r="B230" s="40" t="s">
        <v>179</v>
      </c>
      <c r="C230" s="95"/>
      <c r="D230" s="41"/>
      <c r="E230" s="42"/>
      <c r="F230" s="43"/>
      <c r="G230" s="44"/>
      <c r="H230" s="44"/>
      <c r="J230" s="55"/>
      <c r="K230" s="42"/>
    </row>
    <row r="231" spans="1:12" s="55" customFormat="1" ht="12" x14ac:dyDescent="0.25">
      <c r="A231" s="48"/>
      <c r="B231" s="48"/>
      <c r="C231" s="53"/>
      <c r="D231" s="48"/>
      <c r="E231" s="80"/>
      <c r="F231" s="50"/>
      <c r="G231" s="54"/>
      <c r="H231" s="52"/>
      <c r="K231" s="80"/>
    </row>
    <row r="232" spans="1:12" s="55" customFormat="1" ht="204" x14ac:dyDescent="0.25">
      <c r="A232" s="48">
        <f>A228+10</f>
        <v>830</v>
      </c>
      <c r="B232" s="48"/>
      <c r="C232" s="53" t="s">
        <v>203</v>
      </c>
      <c r="D232" s="48" t="s">
        <v>19</v>
      </c>
      <c r="E232" s="80">
        <v>2</v>
      </c>
      <c r="F232" s="50"/>
      <c r="G232" s="54"/>
      <c r="H232" s="52">
        <f>F232*E232</f>
        <v>0</v>
      </c>
      <c r="K232" s="80"/>
    </row>
    <row r="233" spans="1:12" s="55" customFormat="1" ht="12" x14ac:dyDescent="0.25">
      <c r="A233" s="48"/>
      <c r="B233" s="48"/>
      <c r="C233" s="53"/>
      <c r="D233" s="48"/>
      <c r="E233" s="49"/>
      <c r="F233" s="50"/>
      <c r="G233" s="54"/>
      <c r="H233" s="52"/>
      <c r="K233" s="49"/>
    </row>
    <row r="234" spans="1:12" s="55" customFormat="1" ht="72" x14ac:dyDescent="0.25">
      <c r="A234" s="48">
        <f>A232+10</f>
        <v>840</v>
      </c>
      <c r="B234" s="48"/>
      <c r="C234" s="53" t="s">
        <v>180</v>
      </c>
      <c r="D234" s="48" t="s">
        <v>19</v>
      </c>
      <c r="E234" s="80">
        <v>4</v>
      </c>
      <c r="F234" s="50"/>
      <c r="G234" s="54"/>
      <c r="H234" s="52">
        <f>F234*E234</f>
        <v>0</v>
      </c>
      <c r="K234" s="80"/>
    </row>
    <row r="235" spans="1:12" s="55" customFormat="1" ht="12" x14ac:dyDescent="0.25">
      <c r="A235" s="48"/>
      <c r="B235" s="48"/>
      <c r="C235" s="53"/>
      <c r="D235" s="48"/>
      <c r="E235" s="80"/>
      <c r="F235" s="50"/>
      <c r="G235" s="54"/>
      <c r="H235" s="52"/>
      <c r="K235" s="80"/>
    </row>
    <row r="236" spans="1:12" s="55" customFormat="1" ht="84" x14ac:dyDescent="0.25">
      <c r="A236" s="48">
        <f>A234+10</f>
        <v>850</v>
      </c>
      <c r="B236" s="48" t="s">
        <v>181</v>
      </c>
      <c r="C236" s="53" t="s">
        <v>182</v>
      </c>
      <c r="D236" s="48" t="s">
        <v>19</v>
      </c>
      <c r="E236" s="80">
        <v>4</v>
      </c>
      <c r="F236" s="50"/>
      <c r="G236" s="54"/>
      <c r="H236" s="52">
        <f>F236*E236</f>
        <v>0</v>
      </c>
      <c r="K236" s="80"/>
    </row>
    <row r="237" spans="1:12" s="55" customFormat="1" ht="12" x14ac:dyDescent="0.25">
      <c r="A237" s="48"/>
      <c r="B237" s="48"/>
      <c r="C237" s="53"/>
      <c r="D237" s="48"/>
      <c r="E237" s="80"/>
      <c r="F237" s="50"/>
      <c r="G237" s="54"/>
      <c r="H237" s="52"/>
      <c r="K237" s="80"/>
    </row>
    <row r="238" spans="1:12" s="55" customFormat="1" ht="72" x14ac:dyDescent="0.25">
      <c r="A238" s="48">
        <f>A236+10</f>
        <v>860</v>
      </c>
      <c r="B238" s="48"/>
      <c r="C238" s="53" t="s">
        <v>185</v>
      </c>
      <c r="D238" s="48" t="s">
        <v>19</v>
      </c>
      <c r="E238" s="80">
        <v>3</v>
      </c>
      <c r="F238" s="50"/>
      <c r="G238" s="54"/>
      <c r="H238" s="52">
        <f>F238*E238</f>
        <v>0</v>
      </c>
      <c r="K238" s="80"/>
    </row>
    <row r="239" spans="1:12" s="55" customFormat="1" ht="12" x14ac:dyDescent="0.25">
      <c r="A239" s="48"/>
      <c r="B239" s="48"/>
      <c r="C239" s="53"/>
      <c r="D239" s="48"/>
      <c r="E239" s="49"/>
      <c r="F239" s="50"/>
      <c r="G239" s="54"/>
      <c r="H239" s="52"/>
      <c r="K239" s="49"/>
    </row>
    <row r="240" spans="1:12" ht="15.75" x14ac:dyDescent="0.25">
      <c r="A240" s="70"/>
      <c r="B240" s="71" t="s">
        <v>58</v>
      </c>
      <c r="C240" s="72"/>
      <c r="D240" s="73"/>
      <c r="E240" s="74"/>
      <c r="F240" s="75"/>
      <c r="G240" s="76"/>
      <c r="H240" s="77"/>
      <c r="J240" s="55"/>
      <c r="K240" s="74"/>
      <c r="L240" s="55"/>
    </row>
    <row r="241" spans="1:12" x14ac:dyDescent="0.25">
      <c r="A241" s="39"/>
      <c r="B241" s="91" t="s">
        <v>78</v>
      </c>
      <c r="C241" s="43"/>
      <c r="D241" s="41"/>
      <c r="E241" s="42"/>
      <c r="F241" s="43"/>
      <c r="G241" s="44"/>
      <c r="H241" s="44"/>
      <c r="J241" s="55"/>
      <c r="K241" s="42"/>
      <c r="L241" s="55"/>
    </row>
    <row r="242" spans="1:12" s="55" customFormat="1" ht="12" x14ac:dyDescent="0.25">
      <c r="A242" s="48"/>
      <c r="B242" s="48"/>
      <c r="C242" s="53"/>
      <c r="D242" s="48"/>
      <c r="E242" s="49"/>
      <c r="F242" s="50"/>
      <c r="G242" s="54"/>
      <c r="H242" s="52"/>
      <c r="K242" s="49"/>
    </row>
    <row r="243" spans="1:12" s="55" customFormat="1" ht="96" x14ac:dyDescent="0.25">
      <c r="A243" s="48">
        <f>A238+10</f>
        <v>870</v>
      </c>
      <c r="B243" s="48" t="s">
        <v>167</v>
      </c>
      <c r="C243" s="53" t="s">
        <v>192</v>
      </c>
      <c r="D243" s="48" t="s">
        <v>19</v>
      </c>
      <c r="E243" s="49">
        <v>8</v>
      </c>
      <c r="F243" s="50"/>
      <c r="G243" s="54"/>
      <c r="H243" s="52">
        <f>F243*E243</f>
        <v>0</v>
      </c>
      <c r="K243" s="49"/>
    </row>
    <row r="244" spans="1:12" s="55" customFormat="1" ht="12" x14ac:dyDescent="0.25">
      <c r="A244" s="48"/>
      <c r="B244" s="48"/>
      <c r="C244" s="53"/>
      <c r="D244" s="48"/>
      <c r="E244" s="49"/>
      <c r="F244" s="50"/>
      <c r="G244" s="54"/>
      <c r="H244" s="52"/>
      <c r="K244" s="49"/>
    </row>
    <row r="245" spans="1:12" s="55" customFormat="1" ht="72" x14ac:dyDescent="0.25">
      <c r="A245" s="48">
        <f>A243+10</f>
        <v>880</v>
      </c>
      <c r="B245" s="48" t="s">
        <v>166</v>
      </c>
      <c r="C245" s="53" t="s">
        <v>196</v>
      </c>
      <c r="D245" s="48" t="s">
        <v>19</v>
      </c>
      <c r="E245" s="49">
        <v>4</v>
      </c>
      <c r="F245" s="50"/>
      <c r="G245" s="54"/>
      <c r="H245" s="52">
        <f t="shared" ref="H245:H249" si="66">F245*E245</f>
        <v>0</v>
      </c>
      <c r="K245" s="49"/>
    </row>
    <row r="246" spans="1:12" s="55" customFormat="1" ht="12" x14ac:dyDescent="0.25">
      <c r="A246" s="48"/>
      <c r="B246" s="48"/>
      <c r="C246" s="53"/>
      <c r="D246" s="48"/>
      <c r="E246" s="49"/>
      <c r="F246" s="50"/>
      <c r="G246" s="54"/>
      <c r="H246" s="52"/>
      <c r="K246" s="49"/>
    </row>
    <row r="247" spans="1:12" s="55" customFormat="1" ht="72" x14ac:dyDescent="0.25">
      <c r="A247" s="48">
        <f t="shared" ref="A247" si="67">A245+10</f>
        <v>890</v>
      </c>
      <c r="B247" s="48" t="s">
        <v>165</v>
      </c>
      <c r="C247" s="53" t="s">
        <v>197</v>
      </c>
      <c r="D247" s="48" t="s">
        <v>19</v>
      </c>
      <c r="E247" s="49">
        <v>8</v>
      </c>
      <c r="F247" s="50"/>
      <c r="G247" s="54"/>
      <c r="H247" s="52">
        <f t="shared" si="66"/>
        <v>0</v>
      </c>
      <c r="K247" s="49"/>
    </row>
    <row r="248" spans="1:12" s="55" customFormat="1" ht="12" x14ac:dyDescent="0.25">
      <c r="A248" s="48"/>
      <c r="B248" s="48"/>
      <c r="C248" s="53"/>
      <c r="D248" s="48"/>
      <c r="E248" s="49"/>
      <c r="F248" s="50"/>
      <c r="G248" s="54"/>
      <c r="H248" s="52"/>
      <c r="K248" s="49"/>
    </row>
    <row r="249" spans="1:12" s="55" customFormat="1" ht="72" x14ac:dyDescent="0.25">
      <c r="A249" s="48">
        <f t="shared" ref="A249" si="68">A247+10</f>
        <v>900</v>
      </c>
      <c r="B249" s="48" t="s">
        <v>168</v>
      </c>
      <c r="C249" s="53" t="s">
        <v>169</v>
      </c>
      <c r="D249" s="48" t="s">
        <v>19</v>
      </c>
      <c r="E249" s="49">
        <v>8</v>
      </c>
      <c r="F249" s="50"/>
      <c r="G249" s="54"/>
      <c r="H249" s="52">
        <f t="shared" si="66"/>
        <v>0</v>
      </c>
      <c r="K249" s="49"/>
    </row>
    <row r="250" spans="1:12" s="55" customFormat="1" ht="12" x14ac:dyDescent="0.25">
      <c r="A250" s="48"/>
      <c r="B250" s="48"/>
      <c r="C250" s="53"/>
      <c r="D250" s="48"/>
      <c r="E250" s="49"/>
      <c r="F250" s="50"/>
      <c r="G250" s="54"/>
      <c r="H250" s="52"/>
      <c r="K250" s="49"/>
    </row>
    <row r="251" spans="1:12" x14ac:dyDescent="0.25">
      <c r="A251" s="39"/>
      <c r="B251" s="91" t="s">
        <v>79</v>
      </c>
      <c r="C251" s="43"/>
      <c r="D251" s="41"/>
      <c r="E251" s="42"/>
      <c r="F251" s="43"/>
      <c r="G251" s="44"/>
      <c r="H251" s="44"/>
      <c r="J251" s="55"/>
      <c r="K251" s="42"/>
      <c r="L251" s="55"/>
    </row>
    <row r="252" spans="1:12" s="55" customFormat="1" ht="12" x14ac:dyDescent="0.25">
      <c r="A252" s="48"/>
      <c r="B252" s="48"/>
      <c r="C252" s="53"/>
      <c r="D252" s="48"/>
      <c r="E252" s="49"/>
      <c r="F252" s="50"/>
      <c r="G252" s="54"/>
      <c r="H252" s="52"/>
      <c r="K252" s="49"/>
    </row>
    <row r="253" spans="1:12" s="55" customFormat="1" ht="108" x14ac:dyDescent="0.25">
      <c r="A253" s="48">
        <f>A249+10</f>
        <v>910</v>
      </c>
      <c r="B253" s="48"/>
      <c r="C253" s="53" t="s">
        <v>193</v>
      </c>
      <c r="D253" s="48" t="s">
        <v>19</v>
      </c>
      <c r="E253" s="49">
        <v>4</v>
      </c>
      <c r="F253" s="50"/>
      <c r="G253" s="54"/>
      <c r="H253" s="52">
        <f t="shared" ref="H253" si="69">F253*E253</f>
        <v>0</v>
      </c>
      <c r="K253" s="49"/>
    </row>
    <row r="254" spans="1:12" s="55" customFormat="1" ht="12" x14ac:dyDescent="0.25">
      <c r="A254" s="48"/>
      <c r="B254" s="48"/>
      <c r="C254" s="53"/>
      <c r="D254" s="48"/>
      <c r="E254" s="49"/>
      <c r="F254" s="50"/>
      <c r="G254" s="54"/>
      <c r="H254" s="52"/>
      <c r="K254" s="49"/>
    </row>
    <row r="255" spans="1:12" ht="15.75" x14ac:dyDescent="0.25">
      <c r="A255" s="70"/>
      <c r="B255" s="71" t="s">
        <v>59</v>
      </c>
      <c r="C255" s="72"/>
      <c r="D255" s="73"/>
      <c r="E255" s="74"/>
      <c r="F255" s="75"/>
      <c r="G255" s="76"/>
      <c r="H255" s="77"/>
      <c r="J255" s="55"/>
      <c r="K255" s="74"/>
      <c r="L255" s="55"/>
    </row>
    <row r="256" spans="1:12" x14ac:dyDescent="0.25">
      <c r="A256" s="39"/>
      <c r="B256" s="91" t="s">
        <v>79</v>
      </c>
      <c r="C256" s="43"/>
      <c r="D256" s="41"/>
      <c r="E256" s="42"/>
      <c r="F256" s="43"/>
      <c r="G256" s="44"/>
      <c r="H256" s="44"/>
      <c r="J256" s="55"/>
      <c r="K256" s="42"/>
      <c r="L256" s="55"/>
    </row>
    <row r="257" spans="1:12" s="55" customFormat="1" ht="12" x14ac:dyDescent="0.25">
      <c r="A257" s="48"/>
      <c r="B257" s="48"/>
      <c r="C257" s="53"/>
      <c r="D257" s="48"/>
      <c r="E257" s="49"/>
      <c r="F257" s="50"/>
      <c r="G257" s="54"/>
      <c r="H257" s="52"/>
      <c r="K257" s="49"/>
    </row>
    <row r="258" spans="1:12" s="55" customFormat="1" ht="108" x14ac:dyDescent="0.25">
      <c r="A258" s="48">
        <f>A253+10</f>
        <v>920</v>
      </c>
      <c r="B258" s="48"/>
      <c r="C258" s="53" t="s">
        <v>194</v>
      </c>
      <c r="D258" s="48" t="s">
        <v>19</v>
      </c>
      <c r="E258" s="49">
        <v>8</v>
      </c>
      <c r="F258" s="50"/>
      <c r="G258" s="54"/>
      <c r="H258" s="52">
        <f>F258*E258</f>
        <v>0</v>
      </c>
      <c r="K258" s="49"/>
    </row>
    <row r="259" spans="1:12" s="55" customFormat="1" ht="12" x14ac:dyDescent="0.25">
      <c r="A259" s="48"/>
      <c r="B259" s="48"/>
      <c r="C259" s="53"/>
      <c r="D259" s="48"/>
      <c r="E259" s="49"/>
      <c r="F259" s="50"/>
      <c r="G259" s="54"/>
      <c r="H259" s="52"/>
      <c r="K259" s="49"/>
    </row>
    <row r="260" spans="1:12" s="55" customFormat="1" ht="108" x14ac:dyDescent="0.25">
      <c r="A260" s="48">
        <f>A258+10</f>
        <v>930</v>
      </c>
      <c r="B260" s="48"/>
      <c r="C260" s="53" t="s">
        <v>80</v>
      </c>
      <c r="D260" s="48" t="s">
        <v>19</v>
      </c>
      <c r="E260" s="49">
        <v>8</v>
      </c>
      <c r="F260" s="50"/>
      <c r="G260" s="54"/>
      <c r="H260" s="52">
        <f>F260*E260</f>
        <v>0</v>
      </c>
      <c r="K260" s="49"/>
    </row>
    <row r="261" spans="1:12" s="55" customFormat="1" ht="12" x14ac:dyDescent="0.25">
      <c r="A261" s="48"/>
      <c r="B261" s="48"/>
      <c r="C261" s="53"/>
      <c r="D261" s="48"/>
      <c r="E261" s="49"/>
      <c r="F261" s="50"/>
      <c r="G261" s="54"/>
      <c r="H261" s="52"/>
      <c r="K261" s="49"/>
    </row>
    <row r="262" spans="1:12" s="55" customFormat="1" ht="108" x14ac:dyDescent="0.25">
      <c r="A262" s="48">
        <f>A260+10</f>
        <v>940</v>
      </c>
      <c r="B262" s="48"/>
      <c r="C262" s="53" t="s">
        <v>195</v>
      </c>
      <c r="D262" s="48" t="s">
        <v>19</v>
      </c>
      <c r="E262" s="49">
        <v>4</v>
      </c>
      <c r="F262" s="50"/>
      <c r="G262" s="54"/>
      <c r="H262" s="52">
        <f>F262*E262</f>
        <v>0</v>
      </c>
      <c r="K262" s="49"/>
    </row>
    <row r="263" spans="1:12" s="55" customFormat="1" ht="12" x14ac:dyDescent="0.25">
      <c r="A263" s="48"/>
      <c r="B263" s="48"/>
      <c r="C263" s="53"/>
      <c r="D263" s="48"/>
      <c r="E263" s="49"/>
      <c r="F263" s="50"/>
      <c r="G263" s="54"/>
      <c r="H263" s="52"/>
      <c r="K263" s="49"/>
    </row>
    <row r="264" spans="1:12" ht="15.75" x14ac:dyDescent="0.25">
      <c r="A264" s="70"/>
      <c r="B264" s="90" t="s">
        <v>60</v>
      </c>
      <c r="C264" s="72"/>
      <c r="D264" s="73"/>
      <c r="E264" s="74"/>
      <c r="F264" s="75"/>
      <c r="G264" s="76"/>
      <c r="H264" s="77"/>
      <c r="J264" s="55"/>
      <c r="K264" s="74"/>
      <c r="L264" s="55"/>
    </row>
    <row r="265" spans="1:12" x14ac:dyDescent="0.25">
      <c r="A265" s="39"/>
      <c r="B265" s="40" t="s">
        <v>81</v>
      </c>
      <c r="C265" s="43"/>
      <c r="D265" s="41"/>
      <c r="E265" s="42"/>
      <c r="F265" s="43"/>
      <c r="G265" s="44"/>
      <c r="H265" s="44"/>
      <c r="J265" s="55"/>
      <c r="K265" s="42"/>
      <c r="L265" s="55"/>
    </row>
    <row r="266" spans="1:12" s="55" customFormat="1" ht="12" x14ac:dyDescent="0.25">
      <c r="A266" s="48"/>
      <c r="B266" s="48"/>
      <c r="C266" s="53"/>
      <c r="D266" s="48"/>
      <c r="E266" s="49"/>
      <c r="F266" s="50"/>
      <c r="G266" s="54"/>
      <c r="H266" s="52"/>
      <c r="K266" s="49"/>
    </row>
    <row r="267" spans="1:12" s="55" customFormat="1" ht="96" x14ac:dyDescent="0.25">
      <c r="A267" s="48">
        <f>A262+10</f>
        <v>950</v>
      </c>
      <c r="B267" s="48"/>
      <c r="C267" s="53" t="s">
        <v>198</v>
      </c>
      <c r="D267" s="48" t="s">
        <v>19</v>
      </c>
      <c r="E267" s="49">
        <v>8</v>
      </c>
      <c r="F267" s="50"/>
      <c r="G267" s="54"/>
      <c r="H267" s="52">
        <f>F267*E267</f>
        <v>0</v>
      </c>
      <c r="K267" s="49"/>
    </row>
    <row r="268" spans="1:12" s="55" customFormat="1" ht="12" x14ac:dyDescent="0.25">
      <c r="A268" s="48"/>
      <c r="B268" s="48"/>
      <c r="C268" s="53"/>
      <c r="D268" s="48"/>
      <c r="E268" s="49"/>
      <c r="F268" s="50"/>
      <c r="G268" s="54"/>
      <c r="H268" s="52"/>
      <c r="K268" s="49"/>
    </row>
    <row r="269" spans="1:12" ht="15.75" x14ac:dyDescent="0.25">
      <c r="A269" s="70"/>
      <c r="B269" s="71" t="s">
        <v>61</v>
      </c>
      <c r="C269" s="72"/>
      <c r="D269" s="73"/>
      <c r="E269" s="74"/>
      <c r="F269" s="75"/>
      <c r="G269" s="76"/>
      <c r="H269" s="77"/>
      <c r="J269" s="55"/>
      <c r="K269" s="74"/>
      <c r="L269" s="55"/>
    </row>
    <row r="270" spans="1:12" x14ac:dyDescent="0.25">
      <c r="A270" s="39"/>
      <c r="B270" s="91" t="s">
        <v>62</v>
      </c>
      <c r="C270" s="43"/>
      <c r="D270" s="41"/>
      <c r="E270" s="42"/>
      <c r="F270" s="43"/>
      <c r="G270" s="44"/>
      <c r="H270" s="44"/>
      <c r="J270" s="55"/>
      <c r="K270" s="42"/>
      <c r="L270" s="55"/>
    </row>
    <row r="271" spans="1:12" s="55" customFormat="1" ht="12" x14ac:dyDescent="0.25">
      <c r="A271" s="48"/>
      <c r="B271" s="48"/>
      <c r="C271" s="53"/>
      <c r="D271" s="48"/>
      <c r="E271" s="49"/>
      <c r="F271" s="50"/>
      <c r="G271" s="54"/>
      <c r="H271" s="52"/>
      <c r="K271" s="49"/>
    </row>
    <row r="272" spans="1:12" s="55" customFormat="1" ht="84" x14ac:dyDescent="0.25">
      <c r="A272" s="48">
        <f>A267+10</f>
        <v>960</v>
      </c>
      <c r="B272" s="48"/>
      <c r="C272" s="53" t="s">
        <v>172</v>
      </c>
      <c r="D272" s="48" t="s">
        <v>17</v>
      </c>
      <c r="E272" s="80">
        <v>108</v>
      </c>
      <c r="F272" s="50"/>
      <c r="G272" s="54"/>
      <c r="H272" s="52">
        <f>F272*E272</f>
        <v>0</v>
      </c>
      <c r="K272" s="80"/>
    </row>
    <row r="273" spans="1:12" s="55" customFormat="1" ht="12" x14ac:dyDescent="0.25">
      <c r="A273" s="48"/>
      <c r="B273" s="48"/>
      <c r="C273" s="53"/>
      <c r="D273" s="48"/>
      <c r="E273" s="49"/>
      <c r="F273" s="50"/>
      <c r="G273" s="54"/>
      <c r="H273" s="52"/>
      <c r="K273" s="49"/>
    </row>
    <row r="274" spans="1:12" s="55" customFormat="1" ht="84" x14ac:dyDescent="0.25">
      <c r="A274" s="48">
        <f>A272+10</f>
        <v>970</v>
      </c>
      <c r="B274" s="48"/>
      <c r="C274" s="53" t="s">
        <v>173</v>
      </c>
      <c r="D274" s="48" t="s">
        <v>17</v>
      </c>
      <c r="E274" s="80">
        <v>324</v>
      </c>
      <c r="F274" s="50"/>
      <c r="G274" s="54"/>
      <c r="H274" s="52">
        <f>F274*E274</f>
        <v>0</v>
      </c>
      <c r="K274" s="80"/>
    </row>
    <row r="275" spans="1:12" s="55" customFormat="1" ht="12" x14ac:dyDescent="0.25">
      <c r="A275" s="48"/>
      <c r="B275" s="48"/>
      <c r="C275" s="53"/>
      <c r="D275" s="48"/>
      <c r="E275" s="80"/>
      <c r="F275" s="50"/>
      <c r="G275" s="54"/>
      <c r="H275" s="52"/>
      <c r="K275" s="80"/>
    </row>
    <row r="276" spans="1:12" s="55" customFormat="1" ht="96" x14ac:dyDescent="0.25">
      <c r="A276" s="48">
        <f t="shared" ref="A276" si="70">A274+10</f>
        <v>980</v>
      </c>
      <c r="B276" s="48"/>
      <c r="C276" s="53" t="s">
        <v>174</v>
      </c>
      <c r="D276" s="48" t="s">
        <v>20</v>
      </c>
      <c r="E276" s="80">
        <v>67</v>
      </c>
      <c r="F276" s="50"/>
      <c r="G276" s="54"/>
      <c r="H276" s="52">
        <f>F276*E276</f>
        <v>0</v>
      </c>
      <c r="K276" s="80"/>
    </row>
    <row r="277" spans="1:12" s="55" customFormat="1" ht="12" x14ac:dyDescent="0.25">
      <c r="A277" s="48"/>
      <c r="B277" s="48"/>
      <c r="C277" s="53"/>
      <c r="D277" s="48"/>
      <c r="E277" s="80"/>
      <c r="F277" s="50"/>
      <c r="G277" s="54"/>
      <c r="H277" s="52"/>
      <c r="K277" s="80"/>
    </row>
    <row r="278" spans="1:12" s="55" customFormat="1" ht="96" x14ac:dyDescent="0.25">
      <c r="A278" s="48">
        <f t="shared" ref="A278" si="71">A276+10</f>
        <v>990</v>
      </c>
      <c r="B278" s="48"/>
      <c r="C278" s="53" t="s">
        <v>175</v>
      </c>
      <c r="D278" s="48" t="s">
        <v>20</v>
      </c>
      <c r="E278" s="80">
        <v>136</v>
      </c>
      <c r="F278" s="50"/>
      <c r="G278" s="54"/>
      <c r="H278" s="52">
        <f>F278*E278</f>
        <v>0</v>
      </c>
      <c r="K278" s="80"/>
    </row>
    <row r="279" spans="1:12" s="55" customFormat="1" ht="12" x14ac:dyDescent="0.25">
      <c r="A279" s="48"/>
      <c r="B279" s="48"/>
      <c r="C279" s="53"/>
      <c r="D279" s="48"/>
      <c r="E279" s="49"/>
      <c r="F279" s="50"/>
      <c r="G279" s="54"/>
      <c r="H279" s="52"/>
      <c r="K279" s="49"/>
    </row>
    <row r="280" spans="1:12" x14ac:dyDescent="0.25">
      <c r="A280" s="43"/>
      <c r="B280" s="40" t="s">
        <v>54</v>
      </c>
      <c r="C280" s="43"/>
      <c r="D280" s="41"/>
      <c r="E280" s="42"/>
      <c r="F280" s="43"/>
      <c r="G280" s="44"/>
      <c r="H280" s="44"/>
      <c r="J280" s="55"/>
      <c r="K280" s="42"/>
      <c r="L280" s="55"/>
    </row>
    <row r="281" spans="1:12" s="55" customFormat="1" ht="12" x14ac:dyDescent="0.25">
      <c r="A281" s="48"/>
      <c r="B281" s="48"/>
      <c r="C281" s="53"/>
      <c r="D281" s="48"/>
      <c r="E281" s="49"/>
      <c r="F281" s="50"/>
      <c r="G281" s="54"/>
      <c r="H281" s="52"/>
      <c r="K281" s="49"/>
    </row>
    <row r="282" spans="1:12" s="55" customFormat="1" ht="60" x14ac:dyDescent="0.25">
      <c r="A282" s="48">
        <f>A278+10</f>
        <v>1000</v>
      </c>
      <c r="B282" s="48">
        <v>24160001</v>
      </c>
      <c r="C282" s="53" t="s">
        <v>146</v>
      </c>
      <c r="D282" s="48" t="s">
        <v>17</v>
      </c>
      <c r="E282" s="80">
        <v>417</v>
      </c>
      <c r="F282" s="50"/>
      <c r="G282" s="54"/>
      <c r="H282" s="52">
        <f>F282*E282</f>
        <v>0</v>
      </c>
      <c r="K282" s="80"/>
    </row>
    <row r="283" spans="1:12" s="55" customFormat="1" ht="12" x14ac:dyDescent="0.25">
      <c r="A283" s="48"/>
      <c r="B283" s="48"/>
      <c r="C283" s="53"/>
      <c r="D283" s="48"/>
      <c r="E283" s="80"/>
      <c r="F283" s="50"/>
      <c r="G283" s="54"/>
      <c r="H283" s="52"/>
      <c r="K283" s="80"/>
    </row>
    <row r="284" spans="1:12" s="55" customFormat="1" ht="96" x14ac:dyDescent="0.25">
      <c r="A284" s="48">
        <f t="shared" ref="A284" si="72">A282+10</f>
        <v>1010</v>
      </c>
      <c r="B284" s="48">
        <v>24160002</v>
      </c>
      <c r="C284" s="53" t="s">
        <v>183</v>
      </c>
      <c r="D284" s="48" t="s">
        <v>17</v>
      </c>
      <c r="E284" s="80">
        <v>25</v>
      </c>
      <c r="F284" s="50"/>
      <c r="G284" s="54"/>
      <c r="H284" s="52">
        <f>F284*E284</f>
        <v>0</v>
      </c>
      <c r="K284" s="80"/>
    </row>
    <row r="285" spans="1:12" s="55" customFormat="1" ht="12" x14ac:dyDescent="0.25">
      <c r="A285" s="48"/>
      <c r="B285" s="48"/>
      <c r="C285" s="53"/>
      <c r="D285" s="48"/>
      <c r="E285" s="49"/>
      <c r="F285" s="50"/>
      <c r="G285" s="54"/>
      <c r="H285" s="52"/>
      <c r="K285" s="49"/>
    </row>
    <row r="286" spans="1:12" s="55" customFormat="1" ht="96" x14ac:dyDescent="0.25">
      <c r="A286" s="48">
        <f t="shared" ref="A286" si="73">A284+10</f>
        <v>1020</v>
      </c>
      <c r="B286" s="48"/>
      <c r="C286" s="53" t="s">
        <v>147</v>
      </c>
      <c r="D286" s="48" t="s">
        <v>17</v>
      </c>
      <c r="E286" s="49">
        <v>442</v>
      </c>
      <c r="F286" s="50"/>
      <c r="G286" s="54"/>
      <c r="H286" s="52">
        <f>F286*E286</f>
        <v>0</v>
      </c>
      <c r="K286" s="49"/>
    </row>
    <row r="287" spans="1:12" s="55" customFormat="1" ht="12" x14ac:dyDescent="0.25">
      <c r="A287" s="48"/>
      <c r="B287" s="48"/>
      <c r="C287" s="53"/>
      <c r="D287" s="48"/>
      <c r="E287" s="49"/>
      <c r="F287" s="50"/>
      <c r="G287" s="54"/>
      <c r="H287" s="52"/>
      <c r="K287" s="49"/>
    </row>
    <row r="288" spans="1:12" x14ac:dyDescent="0.25">
      <c r="A288" s="41"/>
      <c r="B288" s="91" t="s">
        <v>63</v>
      </c>
      <c r="C288" s="43"/>
      <c r="D288" s="41"/>
      <c r="E288" s="42"/>
      <c r="F288" s="43"/>
      <c r="G288" s="44"/>
      <c r="H288" s="44"/>
      <c r="J288" s="55"/>
      <c r="K288" s="42"/>
      <c r="L288" s="55"/>
    </row>
    <row r="289" spans="1:12" s="55" customFormat="1" ht="12" x14ac:dyDescent="0.25">
      <c r="A289" s="48"/>
      <c r="B289" s="48"/>
      <c r="C289" s="53"/>
      <c r="D289" s="48"/>
      <c r="E289" s="49"/>
      <c r="F289" s="50"/>
      <c r="G289" s="54"/>
      <c r="H289" s="52"/>
      <c r="K289" s="49"/>
    </row>
    <row r="290" spans="1:12" s="55" customFormat="1" ht="96" x14ac:dyDescent="0.25">
      <c r="A290" s="48">
        <f>A286+10</f>
        <v>1030</v>
      </c>
      <c r="B290" s="48" t="s">
        <v>82</v>
      </c>
      <c r="C290" s="53" t="s">
        <v>83</v>
      </c>
      <c r="D290" s="48" t="s">
        <v>17</v>
      </c>
      <c r="E290" s="80">
        <v>234</v>
      </c>
      <c r="F290" s="50"/>
      <c r="G290" s="54"/>
      <c r="H290" s="52">
        <f>F290*E290</f>
        <v>0</v>
      </c>
      <c r="K290" s="80"/>
    </row>
    <row r="291" spans="1:12" s="55" customFormat="1" ht="12" x14ac:dyDescent="0.25">
      <c r="A291" s="48"/>
      <c r="B291" s="48"/>
      <c r="C291" s="53"/>
      <c r="D291" s="48"/>
      <c r="E291" s="49"/>
      <c r="F291" s="50"/>
      <c r="G291" s="54"/>
      <c r="H291" s="52"/>
      <c r="K291" s="49"/>
    </row>
    <row r="292" spans="1:12" s="55" customFormat="1" ht="108" x14ac:dyDescent="0.25">
      <c r="A292" s="48">
        <f t="shared" ref="A292" si="74">A290+10</f>
        <v>1040</v>
      </c>
      <c r="B292" s="48" t="s">
        <v>84</v>
      </c>
      <c r="C292" s="53" t="s">
        <v>184</v>
      </c>
      <c r="D292" s="48" t="s">
        <v>17</v>
      </c>
      <c r="E292" s="80">
        <v>180</v>
      </c>
      <c r="F292" s="50"/>
      <c r="G292" s="54"/>
      <c r="H292" s="52">
        <f>F292*E292</f>
        <v>0</v>
      </c>
      <c r="K292" s="80"/>
    </row>
    <row r="293" spans="1:12" s="55" customFormat="1" ht="12" x14ac:dyDescent="0.25">
      <c r="A293" s="48"/>
      <c r="B293" s="48"/>
      <c r="C293" s="53"/>
      <c r="D293" s="48"/>
      <c r="E293" s="49"/>
      <c r="F293" s="50"/>
      <c r="G293" s="54"/>
      <c r="H293" s="52"/>
      <c r="K293" s="49"/>
    </row>
    <row r="294" spans="1:12" x14ac:dyDescent="0.25">
      <c r="A294" s="41"/>
      <c r="B294" s="40" t="s">
        <v>86</v>
      </c>
      <c r="C294" s="43"/>
      <c r="D294" s="41"/>
      <c r="E294" s="42"/>
      <c r="F294" s="43"/>
      <c r="G294" s="44"/>
      <c r="H294" s="44"/>
      <c r="J294" s="55"/>
      <c r="K294" s="42"/>
      <c r="L294" s="55"/>
    </row>
    <row r="295" spans="1:12" s="55" customFormat="1" ht="12" x14ac:dyDescent="0.25">
      <c r="A295" s="48"/>
      <c r="B295" s="48"/>
      <c r="C295" s="53"/>
      <c r="D295" s="48"/>
      <c r="E295" s="49"/>
      <c r="F295" s="50"/>
      <c r="G295" s="54"/>
      <c r="H295" s="52"/>
      <c r="K295" s="49"/>
    </row>
    <row r="296" spans="1:12" s="55" customFormat="1" ht="72" x14ac:dyDescent="0.25">
      <c r="A296" s="48">
        <f>A292+10</f>
        <v>1050</v>
      </c>
      <c r="B296" s="48" t="s">
        <v>87</v>
      </c>
      <c r="C296" s="53" t="s">
        <v>88</v>
      </c>
      <c r="D296" s="48" t="s">
        <v>17</v>
      </c>
      <c r="E296" s="80">
        <v>468</v>
      </c>
      <c r="F296" s="50"/>
      <c r="G296" s="54"/>
      <c r="H296" s="52">
        <f>F296*E296</f>
        <v>0</v>
      </c>
      <c r="K296" s="80"/>
    </row>
    <row r="297" spans="1:12" s="55" customFormat="1" ht="12" x14ac:dyDescent="0.25">
      <c r="A297" s="48"/>
      <c r="B297" s="48"/>
      <c r="C297" s="53"/>
      <c r="D297" s="48"/>
      <c r="E297" s="49"/>
      <c r="F297" s="50"/>
      <c r="G297" s="54"/>
      <c r="H297" s="52"/>
      <c r="K297" s="49"/>
    </row>
    <row r="298" spans="1:12" s="55" customFormat="1" ht="168" x14ac:dyDescent="0.25">
      <c r="A298" s="48">
        <f t="shared" ref="A298" si="75">A296+10</f>
        <v>1060</v>
      </c>
      <c r="B298" s="48" t="s">
        <v>89</v>
      </c>
      <c r="C298" s="53" t="s">
        <v>90</v>
      </c>
      <c r="D298" s="48" t="s">
        <v>17</v>
      </c>
      <c r="E298" s="80">
        <v>504</v>
      </c>
      <c r="F298" s="50"/>
      <c r="G298" s="54"/>
      <c r="H298" s="52">
        <f>F298*E298</f>
        <v>0</v>
      </c>
      <c r="K298" s="80"/>
    </row>
    <row r="299" spans="1:12" s="55" customFormat="1" ht="12" x14ac:dyDescent="0.25">
      <c r="A299" s="48"/>
      <c r="B299" s="48"/>
      <c r="C299" s="53"/>
      <c r="D299" s="48"/>
      <c r="E299" s="49"/>
      <c r="F299" s="50"/>
      <c r="G299" s="54"/>
      <c r="H299" s="52"/>
      <c r="K299" s="49"/>
    </row>
    <row r="300" spans="1:12" x14ac:dyDescent="0.25">
      <c r="H300" s="38"/>
      <c r="J300" s="55"/>
      <c r="K300" s="66"/>
      <c r="L300" s="55"/>
    </row>
    <row r="301" spans="1:12" s="55" customFormat="1" ht="15.75" x14ac:dyDescent="0.25">
      <c r="A301" s="70"/>
      <c r="B301" s="90" t="s">
        <v>64</v>
      </c>
      <c r="C301" s="72"/>
      <c r="D301" s="73"/>
      <c r="E301" s="74"/>
      <c r="F301" s="75"/>
      <c r="G301" s="76"/>
      <c r="H301" s="77"/>
      <c r="K301" s="74"/>
    </row>
    <row r="302" spans="1:12" s="55" customFormat="1" x14ac:dyDescent="0.25">
      <c r="A302" s="39"/>
      <c r="B302" s="40" t="s">
        <v>65</v>
      </c>
      <c r="C302" s="43"/>
      <c r="D302" s="41"/>
      <c r="E302" s="42"/>
      <c r="F302" s="43"/>
      <c r="G302" s="44"/>
      <c r="H302" s="44"/>
      <c r="K302" s="42"/>
    </row>
    <row r="303" spans="1:12" s="55" customFormat="1" ht="12" x14ac:dyDescent="0.25">
      <c r="A303" s="48"/>
      <c r="B303" s="48"/>
      <c r="C303" s="53"/>
      <c r="D303" s="48"/>
      <c r="E303" s="49"/>
      <c r="F303" s="50"/>
      <c r="G303" s="54"/>
      <c r="H303" s="52"/>
      <c r="K303" s="49"/>
    </row>
    <row r="304" spans="1:12" s="55" customFormat="1" ht="48" x14ac:dyDescent="0.25">
      <c r="A304" s="48">
        <f>A298+10</f>
        <v>1070</v>
      </c>
      <c r="B304" s="48" t="s">
        <v>67</v>
      </c>
      <c r="C304" s="53" t="s">
        <v>68</v>
      </c>
      <c r="D304" s="48" t="s">
        <v>17</v>
      </c>
      <c r="E304" s="80">
        <v>1000</v>
      </c>
      <c r="F304" s="50"/>
      <c r="G304" s="54"/>
      <c r="H304" s="52">
        <f>F304*E304</f>
        <v>0</v>
      </c>
      <c r="K304" s="80"/>
    </row>
    <row r="305" spans="1:12" s="55" customFormat="1" ht="12" x14ac:dyDescent="0.25">
      <c r="A305" s="48"/>
      <c r="B305" s="48"/>
      <c r="C305" s="53"/>
      <c r="D305" s="48"/>
      <c r="E305" s="80"/>
      <c r="F305" s="50"/>
      <c r="G305" s="54"/>
      <c r="H305" s="52"/>
      <c r="K305" s="80"/>
    </row>
    <row r="306" spans="1:12" s="55" customFormat="1" ht="12" x14ac:dyDescent="0.25">
      <c r="A306" s="48"/>
      <c r="B306" s="48"/>
      <c r="C306" s="53"/>
      <c r="D306" s="48"/>
      <c r="E306" s="49"/>
      <c r="F306" s="50"/>
      <c r="G306" s="54"/>
      <c r="H306" s="52"/>
      <c r="K306" s="49"/>
    </row>
    <row r="307" spans="1:12" x14ac:dyDescent="0.25">
      <c r="A307" s="39"/>
      <c r="B307" s="40" t="s">
        <v>66</v>
      </c>
      <c r="C307" s="43"/>
      <c r="D307" s="41"/>
      <c r="E307" s="42"/>
      <c r="F307" s="43"/>
      <c r="G307" s="44"/>
      <c r="H307" s="44"/>
      <c r="J307" s="55"/>
      <c r="K307" s="42"/>
      <c r="L307" s="55"/>
    </row>
    <row r="308" spans="1:12" x14ac:dyDescent="0.25">
      <c r="A308" s="48"/>
      <c r="B308" s="48"/>
      <c r="C308" s="53"/>
      <c r="D308" s="48"/>
      <c r="E308" s="49"/>
      <c r="F308" s="50"/>
      <c r="G308" s="54"/>
      <c r="H308" s="52"/>
      <c r="J308" s="55"/>
      <c r="K308" s="49"/>
      <c r="L308" s="55"/>
    </row>
    <row r="309" spans="1:12" ht="60" x14ac:dyDescent="0.25">
      <c r="A309" s="48">
        <f>A304+10</f>
        <v>1080</v>
      </c>
      <c r="B309" s="48" t="s">
        <v>69</v>
      </c>
      <c r="C309" s="53" t="s">
        <v>70</v>
      </c>
      <c r="D309" s="48" t="s">
        <v>71</v>
      </c>
      <c r="E309" s="49">
        <v>1</v>
      </c>
      <c r="F309" s="50"/>
      <c r="G309" s="54"/>
      <c r="H309" s="52">
        <f>F309*E309</f>
        <v>0</v>
      </c>
      <c r="J309" s="55"/>
      <c r="K309" s="49"/>
      <c r="L309" s="55"/>
    </row>
    <row r="310" spans="1:12" x14ac:dyDescent="0.25">
      <c r="A310" s="48"/>
      <c r="B310" s="48"/>
      <c r="C310" s="53"/>
      <c r="D310" s="48"/>
      <c r="E310" s="49"/>
      <c r="F310" s="50"/>
      <c r="G310" s="54"/>
      <c r="H310" s="52"/>
      <c r="J310" s="55"/>
    </row>
    <row r="311" spans="1:12" x14ac:dyDescent="0.25">
      <c r="A311" s="48"/>
      <c r="B311" s="48"/>
      <c r="C311" s="53"/>
      <c r="D311" s="48"/>
      <c r="E311" s="49"/>
      <c r="F311" s="50"/>
      <c r="G311" s="67" t="s">
        <v>72</v>
      </c>
      <c r="H311" s="68">
        <f>SUM(H16:H310)</f>
        <v>0</v>
      </c>
      <c r="J311" s="55"/>
    </row>
    <row r="312" spans="1:12" x14ac:dyDescent="0.25">
      <c r="A312" s="48"/>
      <c r="B312" s="48"/>
      <c r="C312" s="53"/>
      <c r="D312" s="48"/>
      <c r="E312" s="49"/>
      <c r="F312" s="50"/>
      <c r="G312" s="67" t="s">
        <v>73</v>
      </c>
      <c r="H312" s="38">
        <f>H311*0.16</f>
        <v>0</v>
      </c>
      <c r="J312" s="55"/>
    </row>
    <row r="313" spans="1:12" x14ac:dyDescent="0.25">
      <c r="G313" s="67" t="s">
        <v>74</v>
      </c>
      <c r="H313" s="68">
        <f>H312+H311</f>
        <v>0</v>
      </c>
      <c r="J313" s="55"/>
    </row>
    <row r="314" spans="1:12" x14ac:dyDescent="0.25">
      <c r="H314" s="38"/>
      <c r="J314" s="55"/>
    </row>
    <row r="315" spans="1:12" x14ac:dyDescent="0.25">
      <c r="H315" s="38"/>
      <c r="J315" s="55"/>
    </row>
    <row r="316" spans="1:12" x14ac:dyDescent="0.25">
      <c r="H316" s="38"/>
      <c r="J316" s="55"/>
    </row>
    <row r="317" spans="1:12" x14ac:dyDescent="0.25">
      <c r="H317" s="38"/>
      <c r="J317" s="55"/>
    </row>
    <row r="318" spans="1:12" x14ac:dyDescent="0.25">
      <c r="H318" s="38"/>
      <c r="J318" s="55"/>
    </row>
    <row r="319" spans="1:12" x14ac:dyDescent="0.25">
      <c r="H319" s="38"/>
      <c r="J319" s="55"/>
    </row>
    <row r="320" spans="1:12" x14ac:dyDescent="0.25">
      <c r="H320" s="38"/>
      <c r="J320" s="55"/>
    </row>
    <row r="321" spans="8:10" x14ac:dyDescent="0.25">
      <c r="H321" s="38"/>
      <c r="J321" s="55"/>
    </row>
    <row r="322" spans="8:10" x14ac:dyDescent="0.25">
      <c r="H322" s="38"/>
      <c r="J322" s="55"/>
    </row>
    <row r="323" spans="8:10" x14ac:dyDescent="0.25">
      <c r="H323" s="38"/>
      <c r="J323" s="55"/>
    </row>
    <row r="324" spans="8:10" x14ac:dyDescent="0.25">
      <c r="H324" s="38"/>
      <c r="J324" s="55"/>
    </row>
    <row r="325" spans="8:10" x14ac:dyDescent="0.25">
      <c r="H325" s="38"/>
      <c r="J325" s="55"/>
    </row>
    <row r="326" spans="8:10" x14ac:dyDescent="0.25">
      <c r="H326" s="38"/>
      <c r="J326" s="55"/>
    </row>
    <row r="327" spans="8:10" x14ac:dyDescent="0.25">
      <c r="H327" s="38"/>
      <c r="J327" s="55"/>
    </row>
    <row r="328" spans="8:10" x14ac:dyDescent="0.25">
      <c r="H328" s="38"/>
      <c r="J328" s="55"/>
    </row>
    <row r="329" spans="8:10" x14ac:dyDescent="0.25">
      <c r="H329" s="38"/>
      <c r="J329" s="55"/>
    </row>
    <row r="330" spans="8:10" x14ac:dyDescent="0.25">
      <c r="H330" s="38"/>
      <c r="J330" s="55"/>
    </row>
    <row r="331" spans="8:10" x14ac:dyDescent="0.25">
      <c r="H331" s="38"/>
      <c r="J331" s="55"/>
    </row>
    <row r="332" spans="8:10" x14ac:dyDescent="0.25">
      <c r="H332" s="38"/>
      <c r="J332" s="55"/>
    </row>
    <row r="333" spans="8:10" x14ac:dyDescent="0.25">
      <c r="H333" s="38"/>
      <c r="J333" s="55"/>
    </row>
    <row r="334" spans="8:10" x14ac:dyDescent="0.25">
      <c r="H334" s="38"/>
      <c r="J334" s="55"/>
    </row>
    <row r="335" spans="8:10" x14ac:dyDescent="0.25">
      <c r="H335" s="38"/>
      <c r="J335" s="55"/>
    </row>
    <row r="336" spans="8:10" x14ac:dyDescent="0.25">
      <c r="H336" s="38"/>
      <c r="J336" s="55"/>
    </row>
    <row r="337" spans="8:10" x14ac:dyDescent="0.25">
      <c r="H337" s="38"/>
      <c r="J337" s="55"/>
    </row>
    <row r="338" spans="8:10" x14ac:dyDescent="0.25">
      <c r="H338" s="38"/>
      <c r="J338" s="55"/>
    </row>
    <row r="339" spans="8:10" x14ac:dyDescent="0.25">
      <c r="H339" s="38"/>
      <c r="J339" s="55"/>
    </row>
    <row r="340" spans="8:10" x14ac:dyDescent="0.25">
      <c r="H340" s="38"/>
      <c r="J340" s="55"/>
    </row>
    <row r="341" spans="8:10" x14ac:dyDescent="0.25">
      <c r="H341" s="38"/>
      <c r="J341" s="55"/>
    </row>
    <row r="342" spans="8:10" x14ac:dyDescent="0.25">
      <c r="H342" s="38"/>
      <c r="J342" s="55"/>
    </row>
    <row r="343" spans="8:10" x14ac:dyDescent="0.25">
      <c r="H343" s="38"/>
      <c r="J343" s="55"/>
    </row>
    <row r="344" spans="8:10" x14ac:dyDescent="0.25">
      <c r="H344" s="38"/>
      <c r="J344" s="55"/>
    </row>
    <row r="345" spans="8:10" x14ac:dyDescent="0.25">
      <c r="H345" s="38"/>
      <c r="J345" s="55"/>
    </row>
    <row r="346" spans="8:10" x14ac:dyDescent="0.25">
      <c r="H346" s="38"/>
      <c r="J346" s="55"/>
    </row>
    <row r="347" spans="8:10" x14ac:dyDescent="0.25">
      <c r="H347" s="38"/>
      <c r="J347" s="55"/>
    </row>
    <row r="348" spans="8:10" x14ac:dyDescent="0.25">
      <c r="H348" s="38"/>
      <c r="J348" s="55"/>
    </row>
    <row r="349" spans="8:10" x14ac:dyDescent="0.25">
      <c r="H349" s="38"/>
      <c r="J349" s="55"/>
    </row>
    <row r="350" spans="8:10" x14ac:dyDescent="0.25">
      <c r="H350" s="38"/>
      <c r="J350" s="55"/>
    </row>
    <row r="351" spans="8:10" x14ac:dyDescent="0.25">
      <c r="H351" s="38"/>
      <c r="J351" s="55"/>
    </row>
    <row r="352" spans="8:10" x14ac:dyDescent="0.25">
      <c r="H352" s="38"/>
      <c r="J352" s="55"/>
    </row>
    <row r="353" spans="8:10" x14ac:dyDescent="0.25">
      <c r="H353" s="38"/>
      <c r="J353" s="55"/>
    </row>
    <row r="354" spans="8:10" x14ac:dyDescent="0.25">
      <c r="H354" s="38"/>
      <c r="J354" s="55"/>
    </row>
    <row r="355" spans="8:10" x14ac:dyDescent="0.25">
      <c r="H355" s="38"/>
      <c r="J355" s="55"/>
    </row>
    <row r="356" spans="8:10" x14ac:dyDescent="0.25">
      <c r="H356" s="38"/>
      <c r="J356" s="55"/>
    </row>
    <row r="357" spans="8:10" x14ac:dyDescent="0.25">
      <c r="H357" s="38"/>
      <c r="J357" s="55"/>
    </row>
    <row r="358" spans="8:10" x14ac:dyDescent="0.25">
      <c r="H358" s="38"/>
      <c r="J358" s="55"/>
    </row>
    <row r="359" spans="8:10" x14ac:dyDescent="0.25">
      <c r="H359" s="38"/>
      <c r="J359" s="55"/>
    </row>
    <row r="360" spans="8:10" x14ac:dyDescent="0.25">
      <c r="H360" s="38"/>
      <c r="J360" s="55"/>
    </row>
    <row r="361" spans="8:10" x14ac:dyDescent="0.25">
      <c r="H361" s="38"/>
      <c r="J361" s="55"/>
    </row>
    <row r="362" spans="8:10" x14ac:dyDescent="0.25">
      <c r="H362" s="38"/>
      <c r="J362" s="55"/>
    </row>
    <row r="363" spans="8:10" x14ac:dyDescent="0.25">
      <c r="H363" s="38"/>
      <c r="J363" s="55"/>
    </row>
    <row r="364" spans="8:10" x14ac:dyDescent="0.25">
      <c r="H364" s="38"/>
      <c r="J364" s="55"/>
    </row>
    <row r="365" spans="8:10" x14ac:dyDescent="0.25">
      <c r="H365" s="38"/>
      <c r="J365" s="55"/>
    </row>
    <row r="366" spans="8:10" x14ac:dyDescent="0.25">
      <c r="H366" s="38"/>
      <c r="J366" s="55"/>
    </row>
    <row r="367" spans="8:10" x14ac:dyDescent="0.25">
      <c r="H367" s="38"/>
      <c r="J367" s="55"/>
    </row>
    <row r="368" spans="8:10" x14ac:dyDescent="0.25">
      <c r="H368" s="38"/>
      <c r="J368" s="55"/>
    </row>
    <row r="369" spans="8:10" x14ac:dyDescent="0.25">
      <c r="H369" s="38"/>
      <c r="J369" s="55"/>
    </row>
    <row r="370" spans="8:10" x14ac:dyDescent="0.25">
      <c r="H370" s="38"/>
      <c r="J370" s="55"/>
    </row>
    <row r="371" spans="8:10" x14ac:dyDescent="0.25">
      <c r="H371" s="38"/>
      <c r="J371" s="55"/>
    </row>
    <row r="372" spans="8:10" x14ac:dyDescent="0.25">
      <c r="H372" s="38"/>
      <c r="J372" s="55"/>
    </row>
    <row r="373" spans="8:10" x14ac:dyDescent="0.25">
      <c r="H373" s="38"/>
      <c r="J373" s="55"/>
    </row>
    <row r="374" spans="8:10" x14ac:dyDescent="0.25">
      <c r="H374" s="38"/>
      <c r="J374" s="55"/>
    </row>
    <row r="375" spans="8:10" x14ac:dyDescent="0.25">
      <c r="H375" s="38"/>
      <c r="J375" s="55"/>
    </row>
    <row r="376" spans="8:10" x14ac:dyDescent="0.25">
      <c r="H376" s="38"/>
      <c r="J376" s="55"/>
    </row>
    <row r="377" spans="8:10" x14ac:dyDescent="0.25">
      <c r="H377" s="38"/>
      <c r="J377" s="55"/>
    </row>
    <row r="378" spans="8:10" x14ac:dyDescent="0.25">
      <c r="H378" s="38"/>
      <c r="J378" s="55"/>
    </row>
    <row r="379" spans="8:10" x14ac:dyDescent="0.25">
      <c r="H379" s="38"/>
      <c r="J379" s="55"/>
    </row>
    <row r="380" spans="8:10" x14ac:dyDescent="0.25">
      <c r="H380" s="38"/>
      <c r="J380" s="55"/>
    </row>
    <row r="381" spans="8:10" x14ac:dyDescent="0.25">
      <c r="H381" s="38"/>
      <c r="J381" s="55"/>
    </row>
    <row r="382" spans="8:10" x14ac:dyDescent="0.25">
      <c r="H382" s="38"/>
      <c r="J382" s="55"/>
    </row>
    <row r="383" spans="8:10" x14ac:dyDescent="0.25">
      <c r="H383" s="38"/>
      <c r="J383" s="55"/>
    </row>
    <row r="384" spans="8:10" x14ac:dyDescent="0.25">
      <c r="H384" s="38"/>
      <c r="J384" s="55"/>
    </row>
    <row r="385" spans="8:10" x14ac:dyDescent="0.25">
      <c r="H385" s="38"/>
      <c r="J385" s="55"/>
    </row>
    <row r="386" spans="8:10" x14ac:dyDescent="0.25">
      <c r="H386" s="38"/>
      <c r="J386" s="55"/>
    </row>
    <row r="387" spans="8:10" x14ac:dyDescent="0.25">
      <c r="H387" s="38"/>
      <c r="J387" s="55"/>
    </row>
    <row r="388" spans="8:10" x14ac:dyDescent="0.25">
      <c r="H388" s="38"/>
      <c r="J388" s="55"/>
    </row>
    <row r="389" spans="8:10" x14ac:dyDescent="0.25">
      <c r="H389" s="38"/>
      <c r="J389" s="55"/>
    </row>
    <row r="390" spans="8:10" x14ac:dyDescent="0.25">
      <c r="H390" s="38"/>
      <c r="J390" s="55"/>
    </row>
    <row r="391" spans="8:10" x14ac:dyDescent="0.25">
      <c r="H391" s="38"/>
      <c r="J391" s="55"/>
    </row>
    <row r="392" spans="8:10" x14ac:dyDescent="0.25">
      <c r="H392" s="38"/>
      <c r="J392" s="55"/>
    </row>
    <row r="393" spans="8:10" x14ac:dyDescent="0.25">
      <c r="H393" s="38"/>
      <c r="J393" s="55"/>
    </row>
    <row r="394" spans="8:10" x14ac:dyDescent="0.25">
      <c r="H394" s="38"/>
      <c r="J394" s="55"/>
    </row>
    <row r="395" spans="8:10" x14ac:dyDescent="0.25">
      <c r="H395" s="38"/>
      <c r="J395" s="55"/>
    </row>
    <row r="396" spans="8:10" x14ac:dyDescent="0.25">
      <c r="H396" s="38"/>
      <c r="J396" s="55"/>
    </row>
    <row r="397" spans="8:10" x14ac:dyDescent="0.25">
      <c r="H397" s="38"/>
      <c r="J397" s="55"/>
    </row>
    <row r="398" spans="8:10" x14ac:dyDescent="0.25">
      <c r="H398" s="38"/>
      <c r="J398" s="55"/>
    </row>
    <row r="399" spans="8:10" x14ac:dyDescent="0.25">
      <c r="H399" s="38"/>
      <c r="J399" s="55"/>
    </row>
    <row r="400" spans="8:10" x14ac:dyDescent="0.25">
      <c r="H400" s="38"/>
      <c r="J400" s="55"/>
    </row>
    <row r="401" spans="8:10" x14ac:dyDescent="0.25">
      <c r="H401" s="38"/>
      <c r="J401" s="55"/>
    </row>
    <row r="402" spans="8:10" x14ac:dyDescent="0.25">
      <c r="H402" s="38"/>
      <c r="J402" s="55"/>
    </row>
    <row r="403" spans="8:10" x14ac:dyDescent="0.25">
      <c r="H403" s="38"/>
      <c r="J403" s="55"/>
    </row>
    <row r="404" spans="8:10" x14ac:dyDescent="0.25">
      <c r="H404" s="38"/>
      <c r="J404" s="55"/>
    </row>
    <row r="405" spans="8:10" x14ac:dyDescent="0.25">
      <c r="H405" s="38"/>
      <c r="J405" s="55"/>
    </row>
    <row r="406" spans="8:10" x14ac:dyDescent="0.25">
      <c r="H406" s="38"/>
      <c r="J406" s="55"/>
    </row>
    <row r="407" spans="8:10" x14ac:dyDescent="0.25">
      <c r="H407" s="38"/>
      <c r="J407" s="55"/>
    </row>
    <row r="408" spans="8:10" x14ac:dyDescent="0.25">
      <c r="H408" s="38"/>
      <c r="J408" s="55"/>
    </row>
    <row r="409" spans="8:10" x14ac:dyDescent="0.25">
      <c r="H409" s="38"/>
      <c r="J409" s="55"/>
    </row>
    <row r="410" spans="8:10" x14ac:dyDescent="0.25">
      <c r="H410" s="38"/>
      <c r="J410" s="55"/>
    </row>
    <row r="411" spans="8:10" x14ac:dyDescent="0.25">
      <c r="H411" s="38"/>
      <c r="J411" s="55"/>
    </row>
    <row r="412" spans="8:10" x14ac:dyDescent="0.25">
      <c r="H412" s="38"/>
      <c r="J412" s="55"/>
    </row>
    <row r="413" spans="8:10" x14ac:dyDescent="0.25">
      <c r="H413" s="38"/>
      <c r="J413" s="55"/>
    </row>
    <row r="414" spans="8:10" x14ac:dyDescent="0.25">
      <c r="H414" s="38"/>
      <c r="J414" s="55"/>
    </row>
    <row r="415" spans="8:10" x14ac:dyDescent="0.25">
      <c r="H415" s="38"/>
      <c r="J415" s="55"/>
    </row>
    <row r="416" spans="8:10" x14ac:dyDescent="0.25">
      <c r="H416" s="38"/>
      <c r="J416" s="55"/>
    </row>
    <row r="417" spans="8:10" x14ac:dyDescent="0.25">
      <c r="H417" s="38"/>
      <c r="J417" s="55"/>
    </row>
    <row r="418" spans="8:10" x14ac:dyDescent="0.25">
      <c r="H418" s="38"/>
      <c r="J418" s="55"/>
    </row>
    <row r="419" spans="8:10" x14ac:dyDescent="0.25">
      <c r="H419" s="38"/>
      <c r="J419" s="55"/>
    </row>
    <row r="420" spans="8:10" x14ac:dyDescent="0.25">
      <c r="H420" s="38"/>
      <c r="J420" s="55"/>
    </row>
    <row r="421" spans="8:10" x14ac:dyDescent="0.25">
      <c r="H421" s="38"/>
      <c r="J421" s="55"/>
    </row>
    <row r="422" spans="8:10" x14ac:dyDescent="0.25">
      <c r="H422" s="38"/>
      <c r="J422" s="55"/>
    </row>
    <row r="423" spans="8:10" x14ac:dyDescent="0.25">
      <c r="H423" s="38"/>
      <c r="J423" s="55"/>
    </row>
    <row r="424" spans="8:10" x14ac:dyDescent="0.25">
      <c r="H424" s="38"/>
      <c r="J424" s="55"/>
    </row>
    <row r="425" spans="8:10" x14ac:dyDescent="0.25">
      <c r="H425" s="38"/>
      <c r="J425" s="55"/>
    </row>
    <row r="426" spans="8:10" x14ac:dyDescent="0.25">
      <c r="H426" s="38"/>
      <c r="J426" s="55"/>
    </row>
    <row r="427" spans="8:10" x14ac:dyDescent="0.25">
      <c r="H427" s="38"/>
      <c r="J427" s="55"/>
    </row>
    <row r="428" spans="8:10" x14ac:dyDescent="0.25">
      <c r="H428" s="38"/>
      <c r="J428" s="55"/>
    </row>
    <row r="429" spans="8:10" x14ac:dyDescent="0.25">
      <c r="H429" s="38"/>
      <c r="J429" s="55"/>
    </row>
    <row r="430" spans="8:10" x14ac:dyDescent="0.25">
      <c r="H430" s="38"/>
      <c r="J430" s="55"/>
    </row>
    <row r="431" spans="8:10" x14ac:dyDescent="0.25">
      <c r="H431" s="38"/>
      <c r="J431" s="55"/>
    </row>
    <row r="432" spans="8:10" x14ac:dyDescent="0.25">
      <c r="H432" s="38"/>
      <c r="J432" s="55"/>
    </row>
    <row r="433" spans="8:10" x14ac:dyDescent="0.25">
      <c r="H433" s="38"/>
      <c r="J433" s="55"/>
    </row>
    <row r="434" spans="8:10" x14ac:dyDescent="0.25">
      <c r="H434" s="38"/>
      <c r="J434" s="55"/>
    </row>
    <row r="435" spans="8:10" x14ac:dyDescent="0.25">
      <c r="H435" s="38"/>
      <c r="J435" s="55"/>
    </row>
    <row r="436" spans="8:10" x14ac:dyDescent="0.25">
      <c r="H436" s="38"/>
      <c r="J436" s="55"/>
    </row>
    <row r="437" spans="8:10" x14ac:dyDescent="0.25">
      <c r="H437" s="38"/>
      <c r="J437" s="55"/>
    </row>
    <row r="438" spans="8:10" x14ac:dyDescent="0.25">
      <c r="H438" s="38"/>
      <c r="J438" s="55"/>
    </row>
    <row r="439" spans="8:10" x14ac:dyDescent="0.25">
      <c r="H439" s="38"/>
      <c r="J439" s="55"/>
    </row>
    <row r="440" spans="8:10" x14ac:dyDescent="0.25">
      <c r="H440" s="38"/>
      <c r="J440" s="55"/>
    </row>
    <row r="441" spans="8:10" x14ac:dyDescent="0.25">
      <c r="H441" s="38"/>
      <c r="J441" s="55"/>
    </row>
    <row r="442" spans="8:10" x14ac:dyDescent="0.25">
      <c r="H442" s="38"/>
      <c r="J442" s="55"/>
    </row>
    <row r="443" spans="8:10" x14ac:dyDescent="0.25">
      <c r="H443" s="38"/>
      <c r="J443" s="55"/>
    </row>
    <row r="444" spans="8:10" x14ac:dyDescent="0.25">
      <c r="H444" s="38"/>
      <c r="J444" s="55"/>
    </row>
    <row r="445" spans="8:10" x14ac:dyDescent="0.25">
      <c r="H445" s="38"/>
      <c r="J445" s="55"/>
    </row>
    <row r="446" spans="8:10" x14ac:dyDescent="0.25">
      <c r="H446" s="38"/>
      <c r="J446" s="55"/>
    </row>
    <row r="447" spans="8:10" x14ac:dyDescent="0.25">
      <c r="H447" s="38"/>
      <c r="J447" s="55"/>
    </row>
    <row r="448" spans="8:10" x14ac:dyDescent="0.25">
      <c r="H448" s="38"/>
      <c r="J448" s="55"/>
    </row>
    <row r="449" spans="8:10" x14ac:dyDescent="0.25">
      <c r="H449" s="38"/>
      <c r="J449" s="55"/>
    </row>
    <row r="450" spans="8:10" x14ac:dyDescent="0.25">
      <c r="H450" s="38"/>
      <c r="J450" s="55"/>
    </row>
    <row r="451" spans="8:10" x14ac:dyDescent="0.25">
      <c r="H451" s="38"/>
      <c r="J451" s="55"/>
    </row>
    <row r="452" spans="8:10" x14ac:dyDescent="0.25">
      <c r="H452" s="38"/>
      <c r="J452" s="55"/>
    </row>
    <row r="453" spans="8:10" x14ac:dyDescent="0.25">
      <c r="H453" s="38"/>
      <c r="J453" s="55"/>
    </row>
    <row r="454" spans="8:10" x14ac:dyDescent="0.25">
      <c r="H454" s="38"/>
      <c r="J454" s="55"/>
    </row>
    <row r="455" spans="8:10" x14ac:dyDescent="0.25">
      <c r="H455" s="38"/>
      <c r="J455" s="55"/>
    </row>
    <row r="456" spans="8:10" x14ac:dyDescent="0.25">
      <c r="H456" s="38"/>
      <c r="J456" s="55"/>
    </row>
    <row r="457" spans="8:10" x14ac:dyDescent="0.25">
      <c r="H457" s="38"/>
      <c r="J457" s="55"/>
    </row>
    <row r="458" spans="8:10" x14ac:dyDescent="0.25">
      <c r="H458" s="38"/>
      <c r="J458" s="55"/>
    </row>
    <row r="459" spans="8:10" x14ac:dyDescent="0.25">
      <c r="H459" s="38"/>
      <c r="J459" s="55"/>
    </row>
    <row r="460" spans="8:10" x14ac:dyDescent="0.25">
      <c r="H460" s="38"/>
      <c r="J460" s="55"/>
    </row>
    <row r="461" spans="8:10" x14ac:dyDescent="0.25">
      <c r="H461" s="38"/>
      <c r="J461" s="55"/>
    </row>
    <row r="462" spans="8:10" x14ac:dyDescent="0.25">
      <c r="H462" s="38"/>
      <c r="J462" s="55"/>
    </row>
    <row r="463" spans="8:10" x14ac:dyDescent="0.25">
      <c r="H463" s="38"/>
      <c r="J463" s="55"/>
    </row>
    <row r="464" spans="8:10" x14ac:dyDescent="0.25">
      <c r="H464" s="38"/>
      <c r="J464" s="55"/>
    </row>
    <row r="465" spans="8:10" x14ac:dyDescent="0.25">
      <c r="H465" s="38"/>
      <c r="J465" s="55"/>
    </row>
    <row r="466" spans="8:10" x14ac:dyDescent="0.25">
      <c r="H466" s="38"/>
      <c r="J466" s="55"/>
    </row>
    <row r="467" spans="8:10" x14ac:dyDescent="0.25">
      <c r="H467" s="38"/>
      <c r="J467" s="55"/>
    </row>
    <row r="468" spans="8:10" x14ac:dyDescent="0.25">
      <c r="H468" s="38"/>
      <c r="J468" s="55"/>
    </row>
    <row r="469" spans="8:10" x14ac:dyDescent="0.25">
      <c r="H469" s="38"/>
      <c r="J469" s="55"/>
    </row>
    <row r="470" spans="8:10" x14ac:dyDescent="0.25">
      <c r="H470" s="38"/>
      <c r="J470" s="55"/>
    </row>
    <row r="471" spans="8:10" x14ac:dyDescent="0.25">
      <c r="H471" s="38"/>
      <c r="J471" s="55"/>
    </row>
    <row r="472" spans="8:10" x14ac:dyDescent="0.25">
      <c r="H472" s="38"/>
      <c r="J472" s="55"/>
    </row>
    <row r="473" spans="8:10" x14ac:dyDescent="0.25">
      <c r="H473" s="38"/>
      <c r="J473" s="55"/>
    </row>
    <row r="474" spans="8:10" x14ac:dyDescent="0.25">
      <c r="H474" s="38"/>
      <c r="J474" s="55"/>
    </row>
    <row r="475" spans="8:10" x14ac:dyDescent="0.25">
      <c r="H475" s="38"/>
      <c r="J475" s="55"/>
    </row>
    <row r="476" spans="8:10" x14ac:dyDescent="0.25">
      <c r="H476" s="38"/>
      <c r="J476" s="55"/>
    </row>
    <row r="477" spans="8:10" x14ac:dyDescent="0.25">
      <c r="H477" s="38"/>
      <c r="J477" s="55"/>
    </row>
    <row r="478" spans="8:10" x14ac:dyDescent="0.25">
      <c r="H478" s="38"/>
      <c r="J478" s="55"/>
    </row>
    <row r="479" spans="8:10" x14ac:dyDescent="0.25">
      <c r="H479" s="38"/>
      <c r="J479" s="55"/>
    </row>
    <row r="480" spans="8:10" x14ac:dyDescent="0.25">
      <c r="H480" s="38"/>
      <c r="J480" s="55"/>
    </row>
    <row r="481" spans="8:10" x14ac:dyDescent="0.25">
      <c r="H481" s="38"/>
      <c r="J481" s="55"/>
    </row>
    <row r="482" spans="8:10" x14ac:dyDescent="0.25">
      <c r="H482" s="38"/>
      <c r="J482" s="55"/>
    </row>
    <row r="483" spans="8:10" x14ac:dyDescent="0.25">
      <c r="H483" s="38"/>
      <c r="J483" s="55"/>
    </row>
    <row r="484" spans="8:10" x14ac:dyDescent="0.25">
      <c r="H484" s="38"/>
      <c r="J484" s="55"/>
    </row>
    <row r="485" spans="8:10" x14ac:dyDescent="0.25">
      <c r="H485" s="38"/>
      <c r="J485" s="55"/>
    </row>
    <row r="486" spans="8:10" x14ac:dyDescent="0.25">
      <c r="H486" s="38"/>
      <c r="J486" s="55"/>
    </row>
    <row r="487" spans="8:10" x14ac:dyDescent="0.25">
      <c r="H487" s="38"/>
      <c r="J487" s="55"/>
    </row>
    <row r="488" spans="8:10" x14ac:dyDescent="0.25">
      <c r="H488" s="38"/>
      <c r="J488" s="55"/>
    </row>
    <row r="489" spans="8:10" x14ac:dyDescent="0.25">
      <c r="H489" s="38"/>
      <c r="J489" s="55"/>
    </row>
    <row r="490" spans="8:10" x14ac:dyDescent="0.25">
      <c r="H490" s="38"/>
      <c r="J490" s="55"/>
    </row>
    <row r="491" spans="8:10" x14ac:dyDescent="0.25">
      <c r="H491" s="38"/>
      <c r="J491" s="55"/>
    </row>
    <row r="492" spans="8:10" x14ac:dyDescent="0.25">
      <c r="H492" s="38"/>
      <c r="J492" s="55"/>
    </row>
    <row r="493" spans="8:10" x14ac:dyDescent="0.25">
      <c r="H493" s="38"/>
      <c r="J493" s="55"/>
    </row>
    <row r="494" spans="8:10" x14ac:dyDescent="0.25">
      <c r="H494" s="38"/>
      <c r="J494" s="55"/>
    </row>
    <row r="495" spans="8:10" x14ac:dyDescent="0.25">
      <c r="H495" s="38"/>
      <c r="J495" s="55"/>
    </row>
    <row r="496" spans="8:10" x14ac:dyDescent="0.25">
      <c r="H496" s="38"/>
      <c r="J496" s="55"/>
    </row>
    <row r="497" spans="8:10" x14ac:dyDescent="0.25">
      <c r="H497" s="38"/>
      <c r="J497" s="55"/>
    </row>
    <row r="498" spans="8:10" x14ac:dyDescent="0.25">
      <c r="H498" s="38"/>
      <c r="J498" s="55"/>
    </row>
    <row r="499" spans="8:10" x14ac:dyDescent="0.25">
      <c r="H499" s="38"/>
      <c r="J499" s="55"/>
    </row>
    <row r="500" spans="8:10" x14ac:dyDescent="0.25">
      <c r="H500" s="38"/>
      <c r="J500" s="55"/>
    </row>
    <row r="501" spans="8:10" x14ac:dyDescent="0.25">
      <c r="H501" s="38"/>
      <c r="J501" s="55"/>
    </row>
    <row r="502" spans="8:10" x14ac:dyDescent="0.25">
      <c r="H502" s="38"/>
      <c r="J502" s="55"/>
    </row>
    <row r="503" spans="8:10" x14ac:dyDescent="0.25">
      <c r="H503" s="38"/>
      <c r="J503" s="55"/>
    </row>
    <row r="504" spans="8:10" x14ac:dyDescent="0.25">
      <c r="H504" s="38"/>
      <c r="J504" s="55"/>
    </row>
    <row r="505" spans="8:10" x14ac:dyDescent="0.25">
      <c r="H505" s="38"/>
      <c r="J505" s="55"/>
    </row>
    <row r="506" spans="8:10" x14ac:dyDescent="0.25">
      <c r="H506" s="38"/>
      <c r="J506" s="55"/>
    </row>
    <row r="507" spans="8:10" x14ac:dyDescent="0.25">
      <c r="H507" s="38"/>
      <c r="J507" s="55"/>
    </row>
    <row r="508" spans="8:10" x14ac:dyDescent="0.25">
      <c r="H508" s="38"/>
      <c r="J508" s="55"/>
    </row>
    <row r="509" spans="8:10" x14ac:dyDescent="0.25">
      <c r="H509" s="38"/>
      <c r="J509" s="55"/>
    </row>
    <row r="510" spans="8:10" x14ac:dyDescent="0.25">
      <c r="H510" s="38"/>
      <c r="J510" s="55"/>
    </row>
    <row r="511" spans="8:10" x14ac:dyDescent="0.25">
      <c r="H511" s="38"/>
      <c r="J511" s="55"/>
    </row>
    <row r="512" spans="8:10" x14ac:dyDescent="0.25">
      <c r="H512" s="38"/>
      <c r="J512" s="55"/>
    </row>
    <row r="513" spans="8:10" x14ac:dyDescent="0.25">
      <c r="H513" s="38"/>
      <c r="J513" s="55"/>
    </row>
    <row r="514" spans="8:10" x14ac:dyDescent="0.25">
      <c r="H514" s="38"/>
      <c r="J514" s="55"/>
    </row>
    <row r="515" spans="8:10" x14ac:dyDescent="0.25">
      <c r="H515" s="38"/>
      <c r="J515" s="55"/>
    </row>
    <row r="516" spans="8:10" x14ac:dyDescent="0.25">
      <c r="H516" s="38"/>
      <c r="J516" s="55"/>
    </row>
    <row r="517" spans="8:10" x14ac:dyDescent="0.25">
      <c r="H517" s="38"/>
      <c r="J517" s="55"/>
    </row>
    <row r="518" spans="8:10" x14ac:dyDescent="0.25">
      <c r="H518" s="38"/>
      <c r="J518" s="55"/>
    </row>
    <row r="519" spans="8:10" x14ac:dyDescent="0.25">
      <c r="H519" s="38"/>
      <c r="J519" s="55"/>
    </row>
    <row r="520" spans="8:10" x14ac:dyDescent="0.25">
      <c r="H520" s="38"/>
      <c r="J520" s="55"/>
    </row>
    <row r="521" spans="8:10" x14ac:dyDescent="0.25">
      <c r="H521" s="38"/>
      <c r="J521" s="55"/>
    </row>
    <row r="522" spans="8:10" x14ac:dyDescent="0.25">
      <c r="H522" s="38"/>
      <c r="J522" s="55"/>
    </row>
    <row r="523" spans="8:10" x14ac:dyDescent="0.25">
      <c r="H523" s="38"/>
      <c r="J523" s="55"/>
    </row>
    <row r="524" spans="8:10" x14ac:dyDescent="0.25">
      <c r="H524" s="38"/>
      <c r="J524" s="55"/>
    </row>
    <row r="525" spans="8:10" x14ac:dyDescent="0.25">
      <c r="H525" s="38"/>
      <c r="J525" s="55"/>
    </row>
    <row r="526" spans="8:10" x14ac:dyDescent="0.25">
      <c r="H526" s="38"/>
      <c r="J526" s="55"/>
    </row>
    <row r="527" spans="8:10" x14ac:dyDescent="0.25">
      <c r="H527" s="38"/>
      <c r="J527" s="55"/>
    </row>
    <row r="528" spans="8:10" x14ac:dyDescent="0.25">
      <c r="H528" s="38"/>
      <c r="J528" s="55"/>
    </row>
    <row r="529" spans="8:10" x14ac:dyDescent="0.25">
      <c r="H529" s="38"/>
      <c r="J529" s="55"/>
    </row>
    <row r="530" spans="8:10" x14ac:dyDescent="0.25">
      <c r="H530" s="38"/>
      <c r="J530" s="55"/>
    </row>
    <row r="531" spans="8:10" x14ac:dyDescent="0.25">
      <c r="H531" s="38"/>
      <c r="J531" s="55"/>
    </row>
    <row r="532" spans="8:10" x14ac:dyDescent="0.25">
      <c r="H532" s="38"/>
      <c r="J532" s="55"/>
    </row>
    <row r="533" spans="8:10" x14ac:dyDescent="0.25">
      <c r="H533" s="38"/>
      <c r="J533" s="55"/>
    </row>
    <row r="534" spans="8:10" x14ac:dyDescent="0.25">
      <c r="H534" s="38"/>
      <c r="J534" s="55"/>
    </row>
    <row r="535" spans="8:10" x14ac:dyDescent="0.25">
      <c r="H535" s="38"/>
      <c r="J535" s="55"/>
    </row>
    <row r="536" spans="8:10" x14ac:dyDescent="0.25">
      <c r="H536" s="38"/>
      <c r="J536" s="55"/>
    </row>
    <row r="537" spans="8:10" x14ac:dyDescent="0.25">
      <c r="H537" s="38"/>
      <c r="J537" s="55"/>
    </row>
    <row r="538" spans="8:10" x14ac:dyDescent="0.25">
      <c r="H538" s="38"/>
      <c r="J538" s="55"/>
    </row>
    <row r="539" spans="8:10" x14ac:dyDescent="0.25">
      <c r="H539" s="38"/>
      <c r="J539" s="55"/>
    </row>
    <row r="540" spans="8:10" x14ac:dyDescent="0.25">
      <c r="H540" s="38"/>
      <c r="J540" s="55"/>
    </row>
    <row r="541" spans="8:10" x14ac:dyDescent="0.25">
      <c r="H541" s="38"/>
      <c r="J541" s="55"/>
    </row>
    <row r="542" spans="8:10" x14ac:dyDescent="0.25">
      <c r="H542" s="38"/>
      <c r="J542" s="55"/>
    </row>
    <row r="543" spans="8:10" x14ac:dyDescent="0.25">
      <c r="H543" s="38"/>
      <c r="J543" s="55"/>
    </row>
    <row r="544" spans="8:10" x14ac:dyDescent="0.25">
      <c r="H544" s="38"/>
      <c r="J544" s="55"/>
    </row>
    <row r="545" spans="8:10" x14ac:dyDescent="0.25">
      <c r="H545" s="38"/>
      <c r="J545" s="55"/>
    </row>
    <row r="546" spans="8:10" x14ac:dyDescent="0.25">
      <c r="H546" s="38"/>
      <c r="J546" s="55"/>
    </row>
    <row r="547" spans="8:10" x14ac:dyDescent="0.25">
      <c r="H547" s="38"/>
      <c r="J547" s="55"/>
    </row>
    <row r="548" spans="8:10" x14ac:dyDescent="0.25">
      <c r="H548" s="38"/>
      <c r="J548" s="55"/>
    </row>
    <row r="549" spans="8:10" x14ac:dyDescent="0.25">
      <c r="H549" s="38"/>
      <c r="J549" s="55"/>
    </row>
    <row r="550" spans="8:10" x14ac:dyDescent="0.25">
      <c r="H550" s="38"/>
      <c r="J550" s="55"/>
    </row>
    <row r="551" spans="8:10" x14ac:dyDescent="0.25">
      <c r="H551" s="38"/>
      <c r="J551" s="55"/>
    </row>
    <row r="552" spans="8:10" x14ac:dyDescent="0.25">
      <c r="H552" s="38"/>
      <c r="J552" s="55"/>
    </row>
    <row r="553" spans="8:10" x14ac:dyDescent="0.25">
      <c r="H553" s="38"/>
      <c r="J553" s="55"/>
    </row>
    <row r="554" spans="8:10" x14ac:dyDescent="0.25">
      <c r="H554" s="38"/>
      <c r="J554" s="55"/>
    </row>
    <row r="555" spans="8:10" x14ac:dyDescent="0.25">
      <c r="H555" s="38"/>
      <c r="J555" s="55"/>
    </row>
    <row r="556" spans="8:10" x14ac:dyDescent="0.25">
      <c r="H556" s="38"/>
      <c r="J556" s="55"/>
    </row>
    <row r="557" spans="8:10" x14ac:dyDescent="0.25">
      <c r="H557" s="38"/>
      <c r="J557" s="55"/>
    </row>
    <row r="558" spans="8:10" x14ac:dyDescent="0.25">
      <c r="H558" s="38"/>
      <c r="J558" s="55"/>
    </row>
    <row r="559" spans="8:10" x14ac:dyDescent="0.25">
      <c r="H559" s="38"/>
      <c r="J559" s="55"/>
    </row>
    <row r="560" spans="8:10" x14ac:dyDescent="0.25">
      <c r="H560" s="38"/>
      <c r="J560" s="55"/>
    </row>
    <row r="561" spans="8:10" x14ac:dyDescent="0.25">
      <c r="H561" s="38"/>
      <c r="J561" s="55"/>
    </row>
    <row r="562" spans="8:10" x14ac:dyDescent="0.25">
      <c r="H562" s="38"/>
      <c r="J562" s="55"/>
    </row>
    <row r="563" spans="8:10" x14ac:dyDescent="0.25">
      <c r="H563" s="38"/>
      <c r="J563" s="55"/>
    </row>
    <row r="564" spans="8:10" x14ac:dyDescent="0.25">
      <c r="H564" s="38"/>
      <c r="J564" s="55"/>
    </row>
    <row r="565" spans="8:10" x14ac:dyDescent="0.25">
      <c r="H565" s="38"/>
      <c r="J565" s="55"/>
    </row>
    <row r="566" spans="8:10" x14ac:dyDescent="0.25">
      <c r="H566" s="38"/>
      <c r="J566" s="55"/>
    </row>
    <row r="567" spans="8:10" x14ac:dyDescent="0.25">
      <c r="H567" s="38"/>
      <c r="J567" s="55"/>
    </row>
    <row r="568" spans="8:10" x14ac:dyDescent="0.25">
      <c r="H568" s="38"/>
      <c r="J568" s="55"/>
    </row>
    <row r="569" spans="8:10" x14ac:dyDescent="0.25">
      <c r="H569" s="38"/>
      <c r="J569" s="55"/>
    </row>
    <row r="570" spans="8:10" x14ac:dyDescent="0.25">
      <c r="H570" s="38"/>
      <c r="J570" s="55"/>
    </row>
    <row r="571" spans="8:10" x14ac:dyDescent="0.25">
      <c r="H571" s="38"/>
      <c r="J571" s="55"/>
    </row>
    <row r="572" spans="8:10" x14ac:dyDescent="0.25">
      <c r="H572" s="38"/>
      <c r="J572" s="55"/>
    </row>
    <row r="573" spans="8:10" x14ac:dyDescent="0.25">
      <c r="H573" s="38"/>
      <c r="J573" s="55"/>
    </row>
    <row r="574" spans="8:10" x14ac:dyDescent="0.25">
      <c r="H574" s="38"/>
      <c r="J574" s="55"/>
    </row>
    <row r="575" spans="8:10" x14ac:dyDescent="0.25">
      <c r="H575" s="38"/>
      <c r="J575" s="55"/>
    </row>
    <row r="576" spans="8:10" x14ac:dyDescent="0.25">
      <c r="H576" s="38"/>
      <c r="J576" s="55"/>
    </row>
    <row r="577" spans="8:10" x14ac:dyDescent="0.25">
      <c r="H577" s="38"/>
      <c r="J577" s="55"/>
    </row>
    <row r="578" spans="8:10" x14ac:dyDescent="0.25">
      <c r="H578" s="38"/>
      <c r="J578" s="55"/>
    </row>
    <row r="579" spans="8:10" x14ac:dyDescent="0.25">
      <c r="H579" s="38"/>
      <c r="J579" s="55"/>
    </row>
    <row r="580" spans="8:10" x14ac:dyDescent="0.25">
      <c r="H580" s="38"/>
      <c r="J580" s="55"/>
    </row>
    <row r="581" spans="8:10" x14ac:dyDescent="0.25">
      <c r="H581" s="38"/>
      <c r="J581" s="55"/>
    </row>
    <row r="582" spans="8:10" x14ac:dyDescent="0.25">
      <c r="H582" s="38"/>
      <c r="J582" s="55"/>
    </row>
    <row r="583" spans="8:10" x14ac:dyDescent="0.25">
      <c r="H583" s="38"/>
      <c r="J583" s="55"/>
    </row>
    <row r="584" spans="8:10" x14ac:dyDescent="0.25">
      <c r="H584" s="38"/>
      <c r="J584" s="55"/>
    </row>
    <row r="585" spans="8:10" x14ac:dyDescent="0.25">
      <c r="H585" s="38"/>
      <c r="J585" s="55"/>
    </row>
    <row r="586" spans="8:10" x14ac:dyDescent="0.25">
      <c r="H586" s="38"/>
      <c r="J586" s="55"/>
    </row>
    <row r="587" spans="8:10" x14ac:dyDescent="0.25">
      <c r="H587" s="38"/>
      <c r="J587" s="55"/>
    </row>
    <row r="588" spans="8:10" x14ac:dyDescent="0.25">
      <c r="H588" s="38"/>
      <c r="J588" s="55"/>
    </row>
    <row r="589" spans="8:10" x14ac:dyDescent="0.25">
      <c r="H589" s="38"/>
      <c r="J589" s="55"/>
    </row>
    <row r="590" spans="8:10" x14ac:dyDescent="0.25">
      <c r="H590" s="38"/>
      <c r="J590" s="55"/>
    </row>
    <row r="591" spans="8:10" x14ac:dyDescent="0.25">
      <c r="H591" s="38"/>
      <c r="J591" s="55"/>
    </row>
    <row r="592" spans="8:10" x14ac:dyDescent="0.25">
      <c r="H592" s="38"/>
      <c r="J592" s="55"/>
    </row>
    <row r="593" spans="8:10" x14ac:dyDescent="0.25">
      <c r="H593" s="38"/>
      <c r="J593" s="55"/>
    </row>
    <row r="594" spans="8:10" x14ac:dyDescent="0.25">
      <c r="H594" s="38"/>
      <c r="J594" s="55"/>
    </row>
    <row r="595" spans="8:10" x14ac:dyDescent="0.25">
      <c r="H595" s="38"/>
      <c r="J595" s="55"/>
    </row>
    <row r="596" spans="8:10" x14ac:dyDescent="0.25">
      <c r="H596" s="38"/>
      <c r="J596" s="55"/>
    </row>
    <row r="597" spans="8:10" x14ac:dyDescent="0.25">
      <c r="H597" s="38"/>
      <c r="J597" s="55"/>
    </row>
    <row r="598" spans="8:10" x14ac:dyDescent="0.25">
      <c r="H598" s="38"/>
      <c r="J598" s="55"/>
    </row>
    <row r="599" spans="8:10" x14ac:dyDescent="0.25">
      <c r="H599" s="38"/>
      <c r="J599" s="55"/>
    </row>
    <row r="600" spans="8:10" x14ac:dyDescent="0.25">
      <c r="H600" s="38"/>
      <c r="J600" s="55"/>
    </row>
    <row r="601" spans="8:10" x14ac:dyDescent="0.25">
      <c r="H601" s="38"/>
      <c r="J601" s="55"/>
    </row>
    <row r="602" spans="8:10" x14ac:dyDescent="0.25">
      <c r="H602" s="38"/>
      <c r="J602" s="55"/>
    </row>
    <row r="603" spans="8:10" x14ac:dyDescent="0.25">
      <c r="H603" s="38"/>
      <c r="J603" s="55"/>
    </row>
    <row r="604" spans="8:10" x14ac:dyDescent="0.25">
      <c r="H604" s="38"/>
      <c r="J604" s="55"/>
    </row>
    <row r="605" spans="8:10" x14ac:dyDescent="0.25">
      <c r="H605" s="38"/>
      <c r="J605" s="55"/>
    </row>
    <row r="606" spans="8:10" x14ac:dyDescent="0.25">
      <c r="H606" s="38"/>
      <c r="J606" s="55"/>
    </row>
    <row r="607" spans="8:10" x14ac:dyDescent="0.25">
      <c r="H607" s="38"/>
      <c r="J607" s="55"/>
    </row>
    <row r="608" spans="8:10" x14ac:dyDescent="0.25">
      <c r="H608" s="38"/>
      <c r="J608" s="55"/>
    </row>
    <row r="609" spans="8:10" x14ac:dyDescent="0.25">
      <c r="H609" s="38"/>
      <c r="J609" s="55"/>
    </row>
    <row r="610" spans="8:10" x14ac:dyDescent="0.25">
      <c r="H610" s="38"/>
      <c r="J610" s="55"/>
    </row>
    <row r="611" spans="8:10" x14ac:dyDescent="0.25">
      <c r="H611" s="38"/>
      <c r="J611" s="55"/>
    </row>
    <row r="612" spans="8:10" x14ac:dyDescent="0.25">
      <c r="H612" s="38"/>
      <c r="J612" s="55"/>
    </row>
    <row r="613" spans="8:10" x14ac:dyDescent="0.25">
      <c r="H613" s="38"/>
      <c r="J613" s="55"/>
    </row>
    <row r="614" spans="8:10" x14ac:dyDescent="0.25">
      <c r="H614" s="38"/>
      <c r="J614" s="55"/>
    </row>
    <row r="615" spans="8:10" x14ac:dyDescent="0.25">
      <c r="H615" s="38"/>
      <c r="J615" s="55"/>
    </row>
    <row r="616" spans="8:10" x14ac:dyDescent="0.25">
      <c r="H616" s="38"/>
      <c r="J616" s="55"/>
    </row>
    <row r="617" spans="8:10" x14ac:dyDescent="0.25">
      <c r="H617" s="38"/>
      <c r="J617" s="55"/>
    </row>
    <row r="618" spans="8:10" x14ac:dyDescent="0.25">
      <c r="H618" s="38"/>
      <c r="J618" s="55"/>
    </row>
    <row r="619" spans="8:10" x14ac:dyDescent="0.25">
      <c r="H619" s="38"/>
      <c r="J619" s="55"/>
    </row>
    <row r="620" spans="8:10" x14ac:dyDescent="0.25">
      <c r="H620" s="38"/>
      <c r="J620" s="55"/>
    </row>
    <row r="621" spans="8:10" x14ac:dyDescent="0.25">
      <c r="H621" s="38"/>
      <c r="J621" s="55"/>
    </row>
    <row r="622" spans="8:10" x14ac:dyDescent="0.25">
      <c r="H622" s="38"/>
      <c r="J622" s="55"/>
    </row>
    <row r="623" spans="8:10" x14ac:dyDescent="0.25">
      <c r="H623" s="38"/>
      <c r="J623" s="55"/>
    </row>
    <row r="624" spans="8:10" x14ac:dyDescent="0.25">
      <c r="H624" s="38"/>
      <c r="J624" s="55"/>
    </row>
    <row r="625" spans="8:10" x14ac:dyDescent="0.25">
      <c r="H625" s="38"/>
      <c r="J625" s="55"/>
    </row>
    <row r="626" spans="8:10" x14ac:dyDescent="0.25">
      <c r="H626" s="38"/>
      <c r="J626" s="55"/>
    </row>
    <row r="627" spans="8:10" x14ac:dyDescent="0.25">
      <c r="H627" s="38"/>
      <c r="J627" s="55"/>
    </row>
    <row r="628" spans="8:10" x14ac:dyDescent="0.25">
      <c r="H628" s="38"/>
      <c r="J628" s="55"/>
    </row>
    <row r="629" spans="8:10" x14ac:dyDescent="0.25">
      <c r="H629" s="38"/>
      <c r="J629" s="55"/>
    </row>
    <row r="630" spans="8:10" x14ac:dyDescent="0.25">
      <c r="H630" s="38"/>
      <c r="J630" s="55"/>
    </row>
    <row r="631" spans="8:10" x14ac:dyDescent="0.25">
      <c r="H631" s="38"/>
      <c r="J631" s="55"/>
    </row>
    <row r="632" spans="8:10" x14ac:dyDescent="0.25">
      <c r="H632" s="38"/>
      <c r="J632" s="55"/>
    </row>
    <row r="633" spans="8:10" x14ac:dyDescent="0.25">
      <c r="H633" s="38"/>
      <c r="J633" s="55"/>
    </row>
    <row r="634" spans="8:10" x14ac:dyDescent="0.25">
      <c r="H634" s="38"/>
      <c r="J634" s="55"/>
    </row>
    <row r="635" spans="8:10" x14ac:dyDescent="0.25">
      <c r="H635" s="38"/>
      <c r="J635" s="55"/>
    </row>
    <row r="636" spans="8:10" x14ac:dyDescent="0.25">
      <c r="H636" s="38"/>
      <c r="J636" s="55"/>
    </row>
    <row r="637" spans="8:10" x14ac:dyDescent="0.25">
      <c r="H637" s="38"/>
      <c r="J637" s="55"/>
    </row>
    <row r="638" spans="8:10" x14ac:dyDescent="0.25">
      <c r="H638" s="38"/>
      <c r="J638" s="55"/>
    </row>
    <row r="639" spans="8:10" x14ac:dyDescent="0.25">
      <c r="H639" s="38"/>
      <c r="J639" s="55"/>
    </row>
    <row r="640" spans="8:10" x14ac:dyDescent="0.25">
      <c r="H640" s="38"/>
      <c r="J640" s="55"/>
    </row>
    <row r="641" spans="8:10" x14ac:dyDescent="0.25">
      <c r="H641" s="38"/>
      <c r="J641" s="55"/>
    </row>
    <row r="642" spans="8:10" x14ac:dyDescent="0.25">
      <c r="H642" s="38"/>
      <c r="J642" s="55"/>
    </row>
    <row r="643" spans="8:10" x14ac:dyDescent="0.25">
      <c r="H643" s="38"/>
      <c r="J643" s="55"/>
    </row>
    <row r="644" spans="8:10" x14ac:dyDescent="0.25">
      <c r="H644" s="38"/>
      <c r="J644" s="55"/>
    </row>
    <row r="645" spans="8:10" x14ac:dyDescent="0.25">
      <c r="H645" s="38"/>
      <c r="J645" s="55"/>
    </row>
    <row r="646" spans="8:10" x14ac:dyDescent="0.25">
      <c r="H646" s="38"/>
      <c r="J646" s="55"/>
    </row>
    <row r="647" spans="8:10" x14ac:dyDescent="0.25">
      <c r="H647" s="38"/>
      <c r="J647" s="55"/>
    </row>
    <row r="648" spans="8:10" x14ac:dyDescent="0.25">
      <c r="H648" s="38"/>
      <c r="J648" s="55"/>
    </row>
    <row r="649" spans="8:10" x14ac:dyDescent="0.25">
      <c r="H649" s="38"/>
      <c r="J649" s="55"/>
    </row>
    <row r="650" spans="8:10" x14ac:dyDescent="0.25">
      <c r="H650" s="38"/>
      <c r="J650" s="55"/>
    </row>
    <row r="651" spans="8:10" x14ac:dyDescent="0.25">
      <c r="H651" s="38"/>
      <c r="J651" s="55"/>
    </row>
    <row r="652" spans="8:10" x14ac:dyDescent="0.25">
      <c r="H652" s="38"/>
      <c r="J652" s="55"/>
    </row>
    <row r="653" spans="8:10" x14ac:dyDescent="0.25">
      <c r="H653" s="38"/>
      <c r="J653" s="55"/>
    </row>
    <row r="654" spans="8:10" x14ac:dyDescent="0.25">
      <c r="H654" s="38"/>
      <c r="J654" s="55"/>
    </row>
    <row r="655" spans="8:10" x14ac:dyDescent="0.25">
      <c r="H655" s="38"/>
      <c r="J655" s="55"/>
    </row>
    <row r="656" spans="8:10" x14ac:dyDescent="0.25">
      <c r="H656" s="38"/>
      <c r="J656" s="55"/>
    </row>
    <row r="657" spans="8:10" x14ac:dyDescent="0.25">
      <c r="H657" s="38"/>
      <c r="J657" s="55"/>
    </row>
    <row r="658" spans="8:10" x14ac:dyDescent="0.25">
      <c r="H658" s="38"/>
      <c r="J658" s="55"/>
    </row>
    <row r="659" spans="8:10" x14ac:dyDescent="0.25">
      <c r="H659" s="38"/>
      <c r="J659" s="55"/>
    </row>
    <row r="660" spans="8:10" x14ac:dyDescent="0.25">
      <c r="H660" s="38"/>
      <c r="J660" s="55"/>
    </row>
    <row r="661" spans="8:10" x14ac:dyDescent="0.25">
      <c r="H661" s="38"/>
      <c r="J661" s="55"/>
    </row>
    <row r="662" spans="8:10" x14ac:dyDescent="0.25">
      <c r="H662" s="38"/>
      <c r="J662" s="55"/>
    </row>
    <row r="663" spans="8:10" x14ac:dyDescent="0.25">
      <c r="H663" s="38"/>
      <c r="J663" s="55"/>
    </row>
    <row r="664" spans="8:10" x14ac:dyDescent="0.25">
      <c r="H664" s="38"/>
      <c r="J664" s="55"/>
    </row>
    <row r="665" spans="8:10" x14ac:dyDescent="0.25">
      <c r="H665" s="38"/>
      <c r="J665" s="55"/>
    </row>
    <row r="666" spans="8:10" x14ac:dyDescent="0.25">
      <c r="H666" s="38"/>
      <c r="J666" s="55"/>
    </row>
    <row r="667" spans="8:10" x14ac:dyDescent="0.25">
      <c r="H667" s="38"/>
      <c r="J667" s="55"/>
    </row>
    <row r="668" spans="8:10" x14ac:dyDescent="0.25">
      <c r="H668" s="38"/>
      <c r="J668" s="55"/>
    </row>
    <row r="669" spans="8:10" x14ac:dyDescent="0.25">
      <c r="H669" s="38"/>
      <c r="J669" s="55"/>
    </row>
    <row r="670" spans="8:10" x14ac:dyDescent="0.25">
      <c r="H670" s="38"/>
      <c r="J670" s="55"/>
    </row>
    <row r="671" spans="8:10" x14ac:dyDescent="0.25">
      <c r="H671" s="38"/>
      <c r="J671" s="55"/>
    </row>
    <row r="672" spans="8:10" x14ac:dyDescent="0.25">
      <c r="H672" s="38"/>
      <c r="J672" s="55"/>
    </row>
    <row r="673" spans="8:10" x14ac:dyDescent="0.25">
      <c r="H673" s="38"/>
      <c r="J673" s="55"/>
    </row>
    <row r="674" spans="8:10" x14ac:dyDescent="0.25">
      <c r="H674" s="38"/>
      <c r="J674" s="55"/>
    </row>
    <row r="675" spans="8:10" x14ac:dyDescent="0.25">
      <c r="H675" s="38"/>
      <c r="J675" s="55"/>
    </row>
    <row r="676" spans="8:10" x14ac:dyDescent="0.25">
      <c r="H676" s="38"/>
      <c r="J676" s="55"/>
    </row>
    <row r="677" spans="8:10" x14ac:dyDescent="0.25">
      <c r="H677" s="38"/>
      <c r="J677" s="55"/>
    </row>
    <row r="678" spans="8:10" x14ac:dyDescent="0.25">
      <c r="H678" s="38"/>
      <c r="J678" s="55"/>
    </row>
    <row r="679" spans="8:10" x14ac:dyDescent="0.25">
      <c r="H679" s="38"/>
      <c r="J679" s="55"/>
    </row>
    <row r="680" spans="8:10" x14ac:dyDescent="0.25">
      <c r="H680" s="38"/>
      <c r="J680" s="55"/>
    </row>
    <row r="681" spans="8:10" x14ac:dyDescent="0.25">
      <c r="H681" s="38"/>
      <c r="J681" s="55"/>
    </row>
    <row r="682" spans="8:10" x14ac:dyDescent="0.25">
      <c r="H682" s="38"/>
      <c r="J682" s="55"/>
    </row>
    <row r="683" spans="8:10" x14ac:dyDescent="0.25">
      <c r="H683" s="38"/>
      <c r="J683" s="55"/>
    </row>
    <row r="684" spans="8:10" x14ac:dyDescent="0.25">
      <c r="H684" s="38"/>
      <c r="J684" s="55"/>
    </row>
    <row r="685" spans="8:10" x14ac:dyDescent="0.25">
      <c r="H685" s="38"/>
      <c r="J685" s="55"/>
    </row>
    <row r="686" spans="8:10" x14ac:dyDescent="0.25">
      <c r="H686" s="38"/>
      <c r="J686" s="55"/>
    </row>
    <row r="687" spans="8:10" x14ac:dyDescent="0.25">
      <c r="H687" s="38"/>
      <c r="J687" s="55"/>
    </row>
    <row r="688" spans="8:10" x14ac:dyDescent="0.25">
      <c r="H688" s="38"/>
      <c r="J688" s="55"/>
    </row>
    <row r="689" spans="8:10" x14ac:dyDescent="0.25">
      <c r="H689" s="38"/>
      <c r="J689" s="55"/>
    </row>
    <row r="690" spans="8:10" x14ac:dyDescent="0.25">
      <c r="H690" s="38"/>
      <c r="J690" s="55"/>
    </row>
    <row r="691" spans="8:10" x14ac:dyDescent="0.25">
      <c r="H691" s="38"/>
      <c r="J691" s="55"/>
    </row>
    <row r="692" spans="8:10" x14ac:dyDescent="0.25">
      <c r="H692" s="38"/>
      <c r="J692" s="55"/>
    </row>
    <row r="693" spans="8:10" x14ac:dyDescent="0.25">
      <c r="H693" s="38"/>
      <c r="J693" s="55"/>
    </row>
    <row r="694" spans="8:10" x14ac:dyDescent="0.25">
      <c r="H694" s="38"/>
      <c r="J694" s="55"/>
    </row>
    <row r="695" spans="8:10" x14ac:dyDescent="0.25">
      <c r="H695" s="38"/>
      <c r="J695" s="55"/>
    </row>
    <row r="696" spans="8:10" x14ac:dyDescent="0.25">
      <c r="H696" s="38"/>
      <c r="J696" s="55"/>
    </row>
    <row r="697" spans="8:10" x14ac:dyDescent="0.25">
      <c r="H697" s="38"/>
      <c r="J697" s="55"/>
    </row>
    <row r="698" spans="8:10" x14ac:dyDescent="0.25">
      <c r="H698" s="38"/>
      <c r="J698" s="55"/>
    </row>
    <row r="699" spans="8:10" x14ac:dyDescent="0.25">
      <c r="H699" s="38"/>
      <c r="J699" s="55"/>
    </row>
    <row r="700" spans="8:10" x14ac:dyDescent="0.25">
      <c r="H700" s="38"/>
      <c r="J700" s="55"/>
    </row>
    <row r="701" spans="8:10" x14ac:dyDescent="0.25">
      <c r="H701" s="38"/>
      <c r="J701" s="55"/>
    </row>
    <row r="702" spans="8:10" x14ac:dyDescent="0.25">
      <c r="H702" s="38"/>
      <c r="J702" s="55"/>
    </row>
    <row r="703" spans="8:10" x14ac:dyDescent="0.25">
      <c r="H703" s="38"/>
      <c r="J703" s="55"/>
    </row>
    <row r="704" spans="8:10" x14ac:dyDescent="0.25">
      <c r="H704" s="38"/>
      <c r="J704" s="55"/>
    </row>
    <row r="705" spans="8:10" x14ac:dyDescent="0.25">
      <c r="H705" s="38"/>
      <c r="J705" s="55"/>
    </row>
    <row r="706" spans="8:10" x14ac:dyDescent="0.25">
      <c r="H706" s="38"/>
      <c r="J706" s="55"/>
    </row>
    <row r="707" spans="8:10" x14ac:dyDescent="0.25">
      <c r="H707" s="38"/>
      <c r="J707" s="55"/>
    </row>
    <row r="708" spans="8:10" x14ac:dyDescent="0.25">
      <c r="H708" s="38"/>
      <c r="J708" s="55"/>
    </row>
    <row r="709" spans="8:10" x14ac:dyDescent="0.25">
      <c r="H709" s="38"/>
      <c r="J709" s="55"/>
    </row>
    <row r="710" spans="8:10" x14ac:dyDescent="0.25">
      <c r="H710" s="38"/>
      <c r="J710" s="55"/>
    </row>
    <row r="711" spans="8:10" x14ac:dyDescent="0.25">
      <c r="H711" s="38"/>
      <c r="J711" s="55"/>
    </row>
    <row r="712" spans="8:10" x14ac:dyDescent="0.25">
      <c r="H712" s="38"/>
      <c r="J712" s="55"/>
    </row>
    <row r="713" spans="8:10" x14ac:dyDescent="0.25">
      <c r="H713" s="38"/>
      <c r="J713" s="55"/>
    </row>
    <row r="714" spans="8:10" x14ac:dyDescent="0.25">
      <c r="H714" s="38"/>
      <c r="J714" s="55"/>
    </row>
    <row r="715" spans="8:10" x14ac:dyDescent="0.25">
      <c r="H715" s="38"/>
      <c r="J715" s="55"/>
    </row>
    <row r="716" spans="8:10" x14ac:dyDescent="0.25">
      <c r="H716" s="38"/>
      <c r="J716" s="55"/>
    </row>
    <row r="717" spans="8:10" x14ac:dyDescent="0.25">
      <c r="H717" s="38"/>
      <c r="J717" s="55"/>
    </row>
    <row r="718" spans="8:10" x14ac:dyDescent="0.25">
      <c r="H718" s="38"/>
      <c r="J718" s="55"/>
    </row>
    <row r="719" spans="8:10" x14ac:dyDescent="0.25">
      <c r="H719" s="38"/>
      <c r="J719" s="55"/>
    </row>
    <row r="720" spans="8:10" x14ac:dyDescent="0.25">
      <c r="H720" s="38"/>
      <c r="J720" s="55"/>
    </row>
    <row r="721" spans="8:10" x14ac:dyDescent="0.25">
      <c r="H721" s="38"/>
      <c r="J721" s="55"/>
    </row>
    <row r="722" spans="8:10" x14ac:dyDescent="0.25">
      <c r="H722" s="38"/>
      <c r="J722" s="55"/>
    </row>
    <row r="723" spans="8:10" x14ac:dyDescent="0.25">
      <c r="H723" s="38"/>
      <c r="J723" s="55"/>
    </row>
    <row r="724" spans="8:10" x14ac:dyDescent="0.25">
      <c r="H724" s="38"/>
      <c r="J724" s="55"/>
    </row>
    <row r="725" spans="8:10" x14ac:dyDescent="0.25">
      <c r="H725" s="38"/>
      <c r="J725" s="55"/>
    </row>
    <row r="726" spans="8:10" x14ac:dyDescent="0.25">
      <c r="H726" s="38"/>
      <c r="J726" s="55"/>
    </row>
    <row r="727" spans="8:10" x14ac:dyDescent="0.25">
      <c r="H727" s="38"/>
      <c r="J727" s="55"/>
    </row>
    <row r="728" spans="8:10" x14ac:dyDescent="0.25">
      <c r="H728" s="38"/>
      <c r="J728" s="55"/>
    </row>
    <row r="729" spans="8:10" x14ac:dyDescent="0.25">
      <c r="H729" s="38"/>
      <c r="J729" s="55"/>
    </row>
    <row r="730" spans="8:10" x14ac:dyDescent="0.25">
      <c r="H730" s="38"/>
      <c r="J730" s="55"/>
    </row>
    <row r="731" spans="8:10" x14ac:dyDescent="0.25">
      <c r="H731" s="38"/>
      <c r="J731" s="55"/>
    </row>
    <row r="732" spans="8:10" x14ac:dyDescent="0.25">
      <c r="H732" s="38"/>
      <c r="J732" s="55"/>
    </row>
    <row r="733" spans="8:10" x14ac:dyDescent="0.25">
      <c r="H733" s="38"/>
      <c r="J733" s="55"/>
    </row>
    <row r="734" spans="8:10" x14ac:dyDescent="0.25">
      <c r="H734" s="38"/>
      <c r="J734" s="55"/>
    </row>
    <row r="735" spans="8:10" x14ac:dyDescent="0.25">
      <c r="H735" s="38"/>
      <c r="J735" s="55"/>
    </row>
    <row r="736" spans="8:10" x14ac:dyDescent="0.25">
      <c r="H736" s="38"/>
      <c r="J736" s="55"/>
    </row>
    <row r="737" spans="8:10" x14ac:dyDescent="0.25">
      <c r="H737" s="38"/>
      <c r="J737" s="55"/>
    </row>
    <row r="738" spans="8:10" x14ac:dyDescent="0.25">
      <c r="H738" s="38"/>
      <c r="J738" s="55"/>
    </row>
    <row r="739" spans="8:10" x14ac:dyDescent="0.25">
      <c r="H739" s="38"/>
      <c r="J739" s="55"/>
    </row>
    <row r="740" spans="8:10" x14ac:dyDescent="0.25">
      <c r="H740" s="38"/>
      <c r="J740" s="55"/>
    </row>
    <row r="741" spans="8:10" x14ac:dyDescent="0.25">
      <c r="H741" s="38"/>
      <c r="J741" s="55"/>
    </row>
    <row r="742" spans="8:10" x14ac:dyDescent="0.25">
      <c r="H742" s="38"/>
      <c r="J742" s="55"/>
    </row>
    <row r="743" spans="8:10" x14ac:dyDescent="0.25">
      <c r="H743" s="38"/>
      <c r="J743" s="55"/>
    </row>
    <row r="744" spans="8:10" x14ac:dyDescent="0.25">
      <c r="H744" s="38"/>
      <c r="J744" s="55"/>
    </row>
    <row r="745" spans="8:10" x14ac:dyDescent="0.25">
      <c r="H745" s="38"/>
    </row>
    <row r="746" spans="8:10" x14ac:dyDescent="0.25">
      <c r="H746" s="38"/>
    </row>
    <row r="747" spans="8:10" x14ac:dyDescent="0.25">
      <c r="H747" s="38"/>
    </row>
    <row r="748" spans="8:10" x14ac:dyDescent="0.25">
      <c r="H748" s="38"/>
    </row>
    <row r="749" spans="8:10" x14ac:dyDescent="0.25">
      <c r="H749" s="38"/>
    </row>
    <row r="750" spans="8:10" x14ac:dyDescent="0.25">
      <c r="H750" s="38"/>
    </row>
    <row r="751" spans="8:10" x14ac:dyDescent="0.25">
      <c r="H751" s="38"/>
    </row>
    <row r="752" spans="8:10"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39370078740157483" right="0.39370078740157483" top="0.39370078740157483" bottom="0.98425196850393704" header="0.31496062992125984" footer="0.31496062992125984"/>
  <pageSetup scale="64"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2" manualBreakCount="2">
    <brk id="46" max="7" man="1"/>
    <brk id="1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COMEDOR</vt:lpstr>
      <vt:lpstr>COMEDOR!Área_de_impresión</vt:lpstr>
      <vt:lpstr>COMEDOR!Títulos_a_imprimir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2017-12-15T18:33:27Z</cp:lastPrinted>
  <dcterms:created xsi:type="dcterms:W3CDTF">2016-08-15T14:19:11Z</dcterms:created>
  <dcterms:modified xsi:type="dcterms:W3CDTF">2018-01-23T18:48:18Z</dcterms:modified>
</cp:coreProperties>
</file>